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.220\Travail\VBSO\Bâtiment\AFFAIRES\AFFAIRES VBSO\2025\53-25092 - Anglet - CCI DE BAYONNE - Rénovation clos couvert OLATU LEKU\6-CONCEPTION\67-DCE\DPGF\"/>
    </mc:Choice>
  </mc:AlternateContent>
  <xr:revisionPtr revIDLastSave="0" documentId="13_ncr:1_{D9323AE6-6C13-465F-B1AA-6EE96A3587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" sheetId="1" r:id="rId1"/>
  </sheets>
  <definedNames>
    <definedName name="_Toc221203503" localSheetId="0">DPGF!$G$15</definedName>
    <definedName name="ADRAFR">#REF!</definedName>
    <definedName name="AFR">#REF!</definedName>
    <definedName name="DATE">#REF!</definedName>
    <definedName name="_xlnm.Print_Titles" localSheetId="0">DPGF!$4:$4</definedName>
    <definedName name="REFAFR">#REF!</definedName>
    <definedName name="_xlnm.Print_Area" localSheetId="0">DPGF!$F$1:$K$99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F44" i="1"/>
  <c r="K44" i="1" a="1"/>
  <c r="K44" i="1" s="1"/>
  <c r="D43" i="1" a="1"/>
  <c r="D43" i="1"/>
  <c r="E43" i="1"/>
  <c r="K43" i="1" a="1"/>
  <c r="K43" i="1" s="1"/>
  <c r="E36" i="1"/>
  <c r="E37" i="1"/>
  <c r="K36" i="1" a="1"/>
  <c r="K36" i="1" s="1"/>
  <c r="K37" i="1" a="1"/>
  <c r="K37" i="1" s="1"/>
  <c r="E24" i="1"/>
  <c r="E25" i="1"/>
  <c r="E26" i="1"/>
  <c r="E27" i="1"/>
  <c r="E28" i="1"/>
  <c r="E29" i="1"/>
  <c r="E30" i="1"/>
  <c r="E31" i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D23" i="1" a="1"/>
  <c r="D23" i="1" s="1"/>
  <c r="E23" i="1"/>
  <c r="E32" i="1"/>
  <c r="E33" i="1"/>
  <c r="K23" i="1" a="1"/>
  <c r="K23" i="1" s="1"/>
  <c r="K32" i="1" a="1"/>
  <c r="K32" i="1" s="1"/>
  <c r="K33" i="1" a="1"/>
  <c r="K33" i="1" s="1"/>
  <c r="D20" i="1" a="1"/>
  <c r="D20" i="1" s="1"/>
  <c r="D21" i="1" a="1"/>
  <c r="D21" i="1" s="1"/>
  <c r="D22" i="1" a="1"/>
  <c r="D22" i="1" s="1"/>
  <c r="E20" i="1"/>
  <c r="E21" i="1"/>
  <c r="E22" i="1"/>
  <c r="E34" i="1"/>
  <c r="F20" i="1"/>
  <c r="F22" i="1"/>
  <c r="F34" i="1"/>
  <c r="K21" i="1" a="1"/>
  <c r="K21" i="1" s="1"/>
  <c r="K22" i="1" s="1" a="1"/>
  <c r="K22" i="1" s="1"/>
  <c r="D14" i="1" a="1"/>
  <c r="D14" i="1" s="1"/>
  <c r="E14" i="1"/>
  <c r="F14" i="1"/>
  <c r="D16" i="1" a="1"/>
  <c r="D16" i="1" s="1"/>
  <c r="E16" i="1"/>
  <c r="F16" i="1"/>
  <c r="D18" i="1" a="1"/>
  <c r="D18" i="1" s="1"/>
  <c r="E18" i="1"/>
  <c r="F18" i="1"/>
  <c r="E38" i="1"/>
  <c r="F38" i="1"/>
  <c r="E40" i="1"/>
  <c r="F40" i="1"/>
  <c r="E42" i="1"/>
  <c r="F42" i="1"/>
  <c r="E51" i="1"/>
  <c r="F51" i="1"/>
  <c r="E49" i="1"/>
  <c r="F49" i="1"/>
  <c r="K34" i="1" l="1" a="1"/>
  <c r="K34" i="1" s="1"/>
  <c r="G5" i="1" a="1"/>
  <c r="G5" i="1" s="1"/>
  <c r="G56" i="1" a="1"/>
  <c r="G56" i="1" s="1"/>
  <c r="G55" i="1" a="1"/>
  <c r="G55" i="1" s="1"/>
  <c r="G54" i="1" a="1"/>
  <c r="G54" i="1" s="1"/>
  <c r="C54" i="1" a="1"/>
  <c r="C54" i="1" s="1"/>
  <c r="D54" i="1" a="1"/>
  <c r="D54" i="1" s="1"/>
  <c r="E53" i="1"/>
  <c r="E54" i="1"/>
  <c r="F53" i="1"/>
  <c r="F54" i="1"/>
  <c r="K54" i="1" a="1"/>
  <c r="K54" i="1" s="1"/>
  <c r="D50" i="1" a="1"/>
  <c r="D50" i="1" s="1"/>
  <c r="D52" i="1" a="1"/>
  <c r="D52" i="1" s="1"/>
  <c r="E48" i="1"/>
  <c r="E50" i="1"/>
  <c r="E52" i="1"/>
  <c r="K48" i="1" a="1"/>
  <c r="K48" i="1" s="1"/>
  <c r="K50" i="1" a="1"/>
  <c r="K50" i="1" s="1"/>
  <c r="K51" i="1" s="1" a="1"/>
  <c r="K51" i="1" s="1"/>
  <c r="D35" i="1" a="1"/>
  <c r="D35" i="1" s="1"/>
  <c r="D19" i="1" a="1"/>
  <c r="D19" i="1" s="1"/>
  <c r="D39" i="1" a="1"/>
  <c r="D39" i="1" s="1"/>
  <c r="D41" i="1" a="1"/>
  <c r="D41" i="1" s="1"/>
  <c r="E35" i="1"/>
  <c r="E19" i="1"/>
  <c r="E39" i="1"/>
  <c r="E41" i="1"/>
  <c r="K19" i="1" a="1"/>
  <c r="K19" i="1" s="1"/>
  <c r="K20" i="1" s="1" a="1"/>
  <c r="K20" i="1" s="1"/>
  <c r="K39" i="1" a="1"/>
  <c r="K39" i="1" s="1"/>
  <c r="K41" i="1" a="1"/>
  <c r="K41" i="1" s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K5" i="1" a="1"/>
  <c r="K5" i="1" s="1"/>
  <c r="K6" i="1" a="1"/>
  <c r="K6" i="1" s="1"/>
  <c r="K7" i="1" a="1"/>
  <c r="K7" i="1" s="1"/>
  <c r="K9" i="1" a="1"/>
  <c r="K9" i="1" s="1"/>
  <c r="K10" i="1" a="1"/>
  <c r="K10" i="1" s="1"/>
  <c r="K12" i="1" a="1"/>
  <c r="K12" i="1" s="1"/>
  <c r="K13" i="1" a="1"/>
  <c r="K13" i="1" s="1"/>
  <c r="K17" i="1" a="1"/>
  <c r="K17" i="1" s="1"/>
  <c r="K35" i="1" s="1" a="1"/>
  <c r="K35" i="1" s="1"/>
  <c r="K46" i="1" a="1"/>
  <c r="K46" i="1" s="1"/>
  <c r="K47" i="1" a="1"/>
  <c r="K47" i="1" s="1"/>
  <c r="K55" i="1" a="1"/>
  <c r="K55" i="1" s="1"/>
  <c r="K56" i="1" a="1"/>
  <c r="K56" i="1" s="1"/>
  <c r="K14" i="1" l="1" a="1"/>
  <c r="K14" i="1" s="1"/>
  <c r="K42" i="1" a="1"/>
  <c r="K42" i="1" s="1"/>
  <c r="K40" i="1" a="1"/>
  <c r="K40" i="1" s="1"/>
  <c r="K15" i="1" a="1"/>
  <c r="K15" i="1" s="1"/>
  <c r="K11" i="1" a="1"/>
  <c r="K11" i="1" s="1"/>
  <c r="K8" i="1" a="1"/>
  <c r="K8" i="1" s="1"/>
  <c r="K16" i="1" l="1" a="1"/>
  <c r="K16" i="1" s="1"/>
  <c r="K18" i="1" a="1"/>
  <c r="K18" i="1" s="1"/>
  <c r="K38" i="1" a="1"/>
  <c r="K38" i="1" s="1"/>
  <c r="K52" i="1" a="1"/>
  <c r="K52" i="1" s="1"/>
  <c r="K53" i="1" s="1" a="1"/>
  <c r="K53" i="1" s="1"/>
  <c r="K45" i="1" l="1" a="1"/>
  <c r="K45" i="1" s="1"/>
  <c r="K49" i="1" s="1" a="1"/>
  <c r="K49" i="1" s="1"/>
  <c r="E45" i="1"/>
  <c r="E5" i="1"/>
  <c r="E6" i="1"/>
  <c r="E7" i="1"/>
  <c r="E8" i="1"/>
  <c r="E9" i="1"/>
  <c r="E10" i="1"/>
  <c r="E11" i="1"/>
  <c r="E12" i="1"/>
  <c r="E13" i="1"/>
  <c r="E46" i="1"/>
  <c r="E47" i="1"/>
  <c r="E55" i="1"/>
  <c r="E56" i="1"/>
  <c r="F5" i="1" l="1"/>
  <c r="F7" i="1"/>
  <c r="F8" i="1"/>
  <c r="F10" i="1"/>
  <c r="F55" i="1"/>
  <c r="F56" i="1"/>
  <c r="C5" i="1" a="1"/>
  <c r="C5" i="1" s="1"/>
  <c r="C7" i="1" a="1"/>
  <c r="C7" i="1" s="1"/>
  <c r="C9" i="1" a="1"/>
  <c r="C9" i="1" s="1"/>
  <c r="C55" i="1" a="1"/>
  <c r="C55" i="1" s="1"/>
  <c r="C56" i="1" a="1"/>
  <c r="C56" i="1" s="1"/>
  <c r="D5" i="1" l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55" i="1" a="1"/>
  <c r="D55" i="1" s="1"/>
  <c r="D56" i="1" a="1"/>
  <c r="D56" i="1" s="1"/>
  <c r="B5" i="1" a="1"/>
  <c r="B5" i="1" s="1"/>
  <c r="B6" i="1" a="1"/>
  <c r="B6" i="1" s="1"/>
  <c r="B9" i="1" a="1"/>
  <c r="B9" i="1" s="1"/>
  <c r="C6" i="1" l="1" a="1"/>
  <c r="C6" i="1" s="1"/>
  <c r="C8" i="1" s="1" a="1"/>
  <c r="C8" i="1" s="1"/>
  <c r="F6" i="1"/>
  <c r="F9" i="1"/>
  <c r="B8" i="1" a="1"/>
  <c r="B8" i="1" s="1"/>
  <c r="B7" i="1" a="1"/>
  <c r="B7" i="1" s="1"/>
  <c r="B10" i="1" a="1"/>
  <c r="B10" i="1" s="1"/>
  <c r="B11" i="1" a="1"/>
  <c r="B11" i="1" s="1"/>
  <c r="B12" i="1" s="1" a="1"/>
  <c r="B12" i="1" s="1"/>
  <c r="B43" i="1" l="1" a="1"/>
  <c r="B43" i="1" s="1"/>
  <c r="B44" i="1" a="1"/>
  <c r="B44" i="1" s="1"/>
  <c r="B36" i="1" a="1"/>
  <c r="B36" i="1" s="1"/>
  <c r="B37" i="1" a="1"/>
  <c r="B37" i="1" s="1"/>
  <c r="B24" i="1" a="1"/>
  <c r="B24" i="1" s="1"/>
  <c r="B30" i="1" a="1"/>
  <c r="B30" i="1" s="1"/>
  <c r="B29" i="1" a="1"/>
  <c r="B29" i="1" s="1"/>
  <c r="B25" i="1" a="1"/>
  <c r="B25" i="1" s="1"/>
  <c r="B26" i="1" a="1"/>
  <c r="B26" i="1" s="1"/>
  <c r="B31" i="1" a="1"/>
  <c r="B31" i="1" s="1"/>
  <c r="B28" i="1" a="1"/>
  <c r="B28" i="1" s="1"/>
  <c r="B27" i="1" a="1"/>
  <c r="B27" i="1" s="1"/>
  <c r="B20" i="1" a="1"/>
  <c r="B20" i="1" s="1"/>
  <c r="B21" i="1" a="1"/>
  <c r="B21" i="1" s="1"/>
  <c r="B22" i="1" a="1"/>
  <c r="B22" i="1" s="1"/>
  <c r="B34" i="1" a="1"/>
  <c r="B34" i="1" s="1"/>
  <c r="B14" i="1" a="1"/>
  <c r="B14" i="1" s="1"/>
  <c r="B18" i="1" a="1"/>
  <c r="B18" i="1" s="1"/>
  <c r="B16" i="1" a="1"/>
  <c r="B16" i="1" s="1"/>
  <c r="B40" i="1" a="1"/>
  <c r="B40" i="1" s="1"/>
  <c r="B38" i="1" a="1"/>
  <c r="B38" i="1" s="1"/>
  <c r="B49" i="1" a="1"/>
  <c r="B49" i="1" s="1"/>
  <c r="C12" i="1" a="1"/>
  <c r="C12" i="1" s="1"/>
  <c r="B13" i="1" a="1"/>
  <c r="B13" i="1" s="1"/>
  <c r="B17" i="1" a="1"/>
  <c r="B17" i="1" s="1"/>
  <c r="B15" i="1" a="1"/>
  <c r="B15" i="1" s="1"/>
  <c r="F12" i="1"/>
  <c r="C10" i="1" a="1"/>
  <c r="C10" i="1" s="1"/>
  <c r="C11" i="1" s="1" a="1"/>
  <c r="C11" i="1" s="1"/>
  <c r="F11" i="1" s="1"/>
  <c r="B51" i="1" l="1" a="1"/>
  <c r="B51" i="1" s="1"/>
  <c r="B33" i="1" a="1"/>
  <c r="B33" i="1" s="1"/>
  <c r="B32" i="1" a="1"/>
  <c r="B32" i="1" s="1"/>
  <c r="B42" i="1" a="1"/>
  <c r="B42" i="1" s="1"/>
  <c r="B23" i="1" a="1"/>
  <c r="B23" i="1" s="1"/>
  <c r="B19" i="1" a="1"/>
  <c r="B19" i="1" s="1"/>
  <c r="C21" i="1" s="1" a="1"/>
  <c r="C21" i="1" s="1"/>
  <c r="F21" i="1" s="1"/>
  <c r="B35" i="1" a="1"/>
  <c r="B35" i="1" s="1"/>
  <c r="B48" i="1" a="1"/>
  <c r="B48" i="1" s="1"/>
  <c r="C13" i="1" a="1"/>
  <c r="C13" i="1" s="1"/>
  <c r="C23" i="1" l="1" a="1"/>
  <c r="C23" i="1" s="1"/>
  <c r="C17" i="1" a="1"/>
  <c r="C17" i="1" s="1"/>
  <c r="C18" i="1" s="1" a="1"/>
  <c r="C18" i="1" s="1"/>
  <c r="C14" i="1" a="1"/>
  <c r="C14" i="1" s="1"/>
  <c r="C19" i="1" a="1"/>
  <c r="C19" i="1" s="1"/>
  <c r="B50" i="1" a="1"/>
  <c r="B50" i="1" s="1"/>
  <c r="B46" i="1" a="1"/>
  <c r="B46" i="1" s="1"/>
  <c r="B52" i="1" a="1"/>
  <c r="B52" i="1" s="1"/>
  <c r="B41" i="1" a="1"/>
  <c r="B41" i="1" s="1"/>
  <c r="B47" i="1" a="1"/>
  <c r="B47" i="1" s="1"/>
  <c r="B53" i="1" a="1"/>
  <c r="B53" i="1" s="1"/>
  <c r="B45" i="1" a="1"/>
  <c r="B45" i="1" s="1"/>
  <c r="B39" i="1" a="1"/>
  <c r="B39" i="1" s="1"/>
  <c r="C35" i="1" a="1"/>
  <c r="C35" i="1" s="1"/>
  <c r="D13" i="1" a="1"/>
  <c r="D13" i="1" s="1"/>
  <c r="F13" i="1" s="1"/>
  <c r="G14" i="1" s="1" a="1"/>
  <c r="G14" i="1" s="1"/>
  <c r="C15" i="1" a="1"/>
  <c r="C15" i="1" s="1"/>
  <c r="C43" i="1" l="1" a="1"/>
  <c r="C43" i="1" s="1"/>
  <c r="C36" i="1" a="1"/>
  <c r="C36" i="1" s="1"/>
  <c r="C37" i="1" a="1"/>
  <c r="C37" i="1" s="1"/>
  <c r="C34" i="1" a="1"/>
  <c r="C34" i="1" s="1"/>
  <c r="C32" i="1" a="1"/>
  <c r="C32" i="1" s="1"/>
  <c r="C33" i="1" a="1"/>
  <c r="C33" i="1" s="1"/>
  <c r="C31" i="1" a="1"/>
  <c r="C31" i="1" s="1"/>
  <c r="C29" i="1" a="1"/>
  <c r="C29" i="1" s="1"/>
  <c r="C30" i="1" a="1"/>
  <c r="C30" i="1" s="1"/>
  <c r="C27" i="1" a="1"/>
  <c r="C27" i="1" s="1"/>
  <c r="C28" i="1" a="1"/>
  <c r="C28" i="1" s="1"/>
  <c r="C25" i="1" a="1"/>
  <c r="C25" i="1" s="1"/>
  <c r="C26" i="1" a="1"/>
  <c r="C26" i="1" s="1"/>
  <c r="F23" i="1"/>
  <c r="G34" i="1" s="1" a="1"/>
  <c r="G34" i="1" s="1"/>
  <c r="C24" i="1" a="1"/>
  <c r="C24" i="1" s="1"/>
  <c r="C20" i="1" a="1"/>
  <c r="C20" i="1" s="1"/>
  <c r="C22" i="1" a="1"/>
  <c r="C22" i="1" s="1"/>
  <c r="D15" i="1" a="1"/>
  <c r="D15" i="1" s="1"/>
  <c r="D17" i="1" s="1" a="1"/>
  <c r="D17" i="1" s="1"/>
  <c r="E17" i="1" s="1"/>
  <c r="C16" i="1" a="1"/>
  <c r="C16" i="1" s="1"/>
  <c r="F35" i="1"/>
  <c r="G38" i="1" s="1" a="1"/>
  <c r="G38" i="1" s="1"/>
  <c r="C38" i="1" a="1"/>
  <c r="C38" i="1" s="1"/>
  <c r="C50" i="1" a="1"/>
  <c r="C50" i="1" s="1"/>
  <c r="C41" i="1" a="1"/>
  <c r="C41" i="1" s="1"/>
  <c r="C39" i="1" a="1"/>
  <c r="C39" i="1" s="1"/>
  <c r="F19" i="1"/>
  <c r="G22" i="1" s="1" a="1"/>
  <c r="G22" i="1" s="1"/>
  <c r="C52" i="1" a="1"/>
  <c r="C52" i="1" s="1"/>
  <c r="B54" i="1" a="1"/>
  <c r="B54" i="1" s="1"/>
  <c r="B55" i="1" a="1"/>
  <c r="B55" i="1" s="1"/>
  <c r="B56" i="1" a="1"/>
  <c r="B56" i="1" s="1"/>
  <c r="F17" i="1"/>
  <c r="G18" i="1" s="1" a="1"/>
  <c r="G18" i="1" s="1"/>
  <c r="E15" i="1"/>
  <c r="F15" i="1" s="1"/>
  <c r="G16" i="1" s="1" a="1"/>
  <c r="G16" i="1" s="1"/>
  <c r="F43" i="1" l="1"/>
  <c r="G44" i="1" s="1" a="1"/>
  <c r="G44" i="1" s="1"/>
  <c r="C44" i="1" a="1"/>
  <c r="C44" i="1" s="1"/>
  <c r="D36" i="1" a="1"/>
  <c r="D36" i="1" s="1"/>
  <c r="F36" i="1" s="1"/>
  <c r="D37" i="1" a="1"/>
  <c r="D37" i="1" s="1"/>
  <c r="D29" i="1" a="1"/>
  <c r="D29" i="1" s="1"/>
  <c r="F29" i="1" s="1"/>
  <c r="D33" i="1" a="1"/>
  <c r="D33" i="1" s="1"/>
  <c r="F33" i="1" s="1"/>
  <c r="D32" i="1" a="1"/>
  <c r="D32" i="1" s="1"/>
  <c r="F32" i="1" s="1"/>
  <c r="D31" i="1" a="1"/>
  <c r="D31" i="1" s="1"/>
  <c r="F31" i="1" s="1"/>
  <c r="D30" i="1" a="1"/>
  <c r="D30" i="1" s="1"/>
  <c r="F30" i="1" s="1"/>
  <c r="D27" i="1" a="1"/>
  <c r="D27" i="1" s="1"/>
  <c r="F27" i="1" s="1"/>
  <c r="D28" i="1" a="1"/>
  <c r="D28" i="1" s="1"/>
  <c r="F28" i="1" s="1"/>
  <c r="D25" i="1" a="1"/>
  <c r="D25" i="1" s="1"/>
  <c r="F25" i="1" s="1"/>
  <c r="D26" i="1" a="1"/>
  <c r="D26" i="1" s="1"/>
  <c r="F26" i="1" s="1"/>
  <c r="D24" i="1" a="1"/>
  <c r="D24" i="1" s="1"/>
  <c r="F24" i="1" s="1"/>
  <c r="G20" i="1" a="1"/>
  <c r="G20" i="1" s="1"/>
  <c r="F39" i="1"/>
  <c r="G40" i="1" s="1" a="1"/>
  <c r="G40" i="1" s="1"/>
  <c r="C40" i="1" a="1"/>
  <c r="C40" i="1" s="1"/>
  <c r="F41" i="1"/>
  <c r="G42" i="1" s="1" a="1"/>
  <c r="G42" i="1" s="1"/>
  <c r="C42" i="1" a="1"/>
  <c r="C42" i="1" s="1"/>
  <c r="F52" i="1"/>
  <c r="G53" i="1" s="1" a="1"/>
  <c r="G53" i="1" s="1"/>
  <c r="C53" i="1" a="1"/>
  <c r="C53" i="1" s="1"/>
  <c r="F50" i="1"/>
  <c r="G51" i="1" s="1" a="1"/>
  <c r="G51" i="1" s="1"/>
  <c r="C51" i="1" a="1"/>
  <c r="C51" i="1" s="1"/>
  <c r="C45" i="1" a="1"/>
  <c r="C45" i="1" s="1"/>
  <c r="G8" i="1" a="1"/>
  <c r="G8" i="1" s="1"/>
  <c r="G11" i="1" a="1"/>
  <c r="G11" i="1" s="1"/>
  <c r="F37" i="1" l="1"/>
  <c r="D44" i="1" a="1"/>
  <c r="D44" i="1" s="1"/>
  <c r="D38" i="1" a="1"/>
  <c r="D38" i="1" s="1"/>
  <c r="D34" i="1" a="1"/>
  <c r="D34" i="1" s="1"/>
  <c r="C49" i="1" a="1"/>
  <c r="C49" i="1" s="1"/>
  <c r="D42" i="1" a="1"/>
  <c r="D42" i="1" s="1"/>
  <c r="D40" i="1" a="1"/>
  <c r="D40" i="1" s="1"/>
  <c r="C47" i="1" a="1"/>
  <c r="C47" i="1" s="1"/>
  <c r="C46" i="1" a="1"/>
  <c r="C46" i="1" s="1"/>
  <c r="D46" i="1" s="1" a="1"/>
  <c r="D46" i="1" s="1"/>
  <c r="F45" i="1"/>
  <c r="G49" i="1" s="1" a="1"/>
  <c r="G49" i="1" s="1"/>
  <c r="C48" i="1" a="1"/>
  <c r="C48" i="1" s="1"/>
  <c r="K2" i="1"/>
  <c r="F59" i="1" l="1" a="1"/>
  <c r="D48" i="1" a="1"/>
  <c r="D48" i="1" s="1"/>
  <c r="D53" i="1" s="1" a="1"/>
  <c r="D53" i="1" s="1"/>
  <c r="D47" i="1" a="1"/>
  <c r="D47" i="1" s="1"/>
  <c r="F47" i="1" s="1"/>
  <c r="F46" i="1"/>
  <c r="D45" i="1" a="1"/>
  <c r="D45" i="1" s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G66" i="1" l="1"/>
  <c r="F48" i="1"/>
  <c r="G75" i="1" s="1"/>
  <c r="D51" i="1" a="1"/>
  <c r="D51" i="1" s="1"/>
  <c r="G62" i="1"/>
  <c r="K62" i="1" s="1"/>
  <c r="G70" i="1"/>
  <c r="G61" i="1"/>
  <c r="K61" i="1" s="1"/>
  <c r="G60" i="1"/>
  <c r="K60" i="1" s="1"/>
  <c r="G63" i="1"/>
  <c r="F59" i="1"/>
  <c r="G59" i="1" s="1"/>
  <c r="G69" i="1"/>
  <c r="G68" i="1"/>
  <c r="G65" i="1"/>
  <c r="G64" i="1"/>
  <c r="G67" i="1"/>
  <c r="G71" i="1"/>
  <c r="D49" i="1" a="1"/>
  <c r="D49" i="1" s="1"/>
  <c r="G74" i="1"/>
  <c r="G72" i="1" l="1"/>
  <c r="G73" i="1"/>
  <c r="K59" i="1"/>
  <c r="G79" i="1" l="1"/>
  <c r="K79" i="1" s="1"/>
  <c r="G80" i="1"/>
  <c r="K80" i="1" s="1"/>
  <c r="G77" i="1"/>
  <c r="K77" i="1" s="1"/>
  <c r="G76" i="1"/>
  <c r="K76" i="1" s="1"/>
  <c r="G78" i="1"/>
  <c r="K78" i="1" s="1"/>
  <c r="K70" i="1"/>
  <c r="K63" i="1"/>
  <c r="K72" i="1"/>
  <c r="K96" i="1"/>
  <c r="K81" i="1"/>
  <c r="K83" i="1"/>
  <c r="K94" i="1"/>
  <c r="K89" i="1"/>
  <c r="K93" i="1"/>
  <c r="K75" i="1"/>
  <c r="K85" i="1"/>
  <c r="K92" i="1"/>
  <c r="K71" i="1"/>
  <c r="K73" i="1"/>
  <c r="K86" i="1"/>
  <c r="K84" i="1"/>
  <c r="K69" i="1"/>
  <c r="K90" i="1"/>
  <c r="K91" i="1"/>
  <c r="K95" i="1"/>
  <c r="K82" i="1"/>
  <c r="K74" i="1"/>
  <c r="K88" i="1"/>
  <c r="K87" i="1"/>
  <c r="K64" i="1" l="1"/>
  <c r="K65" i="1"/>
  <c r="K68" i="1"/>
  <c r="K66" i="1"/>
  <c r="K67" i="1"/>
  <c r="K97" i="1" l="1"/>
  <c r="K98" i="1" l="1"/>
  <c r="K9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Stéphane Cabos</author>
  </authors>
  <commentList>
    <comment ref="F56" authorId="0" shapeId="0" xr:uid="{5CA92992-55EC-472F-80E2-AB9492406F03}">
      <text>
        <r>
          <rPr>
            <b/>
            <sz val="9"/>
            <color indexed="81"/>
            <rFont val="Tahoma"/>
            <family val="2"/>
          </rPr>
          <t>Stéphane Cabos:</t>
        </r>
        <r>
          <rPr>
            <sz val="9"/>
            <color indexed="81"/>
            <rFont val="Tahoma"/>
            <family val="2"/>
          </rPr>
          <t xml:space="preserve">
Ajouter des lignes au-dessus de celle-là.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<sst xmlns="http://schemas.openxmlformats.org/spreadsheetml/2006/main" count="93" uniqueCount="56">
  <si>
    <t>DÉSIGNATION</t>
  </si>
  <si>
    <t>U</t>
  </si>
  <si>
    <t>TOTAL H.T.</t>
  </si>
  <si>
    <t>RÉCAPITULATIF GÉNÉRAL</t>
  </si>
  <si>
    <t>TOTAL T.T.C.</t>
  </si>
  <si>
    <t>Prestations suivant CCTP</t>
  </si>
  <si>
    <t>PRESCRIPTIONS TECHNIQUES</t>
  </si>
  <si>
    <t>DEFINITION DE L’OPERATION</t>
  </si>
  <si>
    <t>ART</t>
  </si>
  <si>
    <t>Phase : DCE</t>
  </si>
  <si>
    <t>0</t>
  </si>
  <si>
    <t>Date :</t>
  </si>
  <si>
    <t>DPGF</t>
  </si>
  <si>
    <t>Niveau</t>
  </si>
  <si>
    <t>ST</t>
  </si>
  <si>
    <t>N3</t>
  </si>
  <si>
    <t>N4</t>
  </si>
  <si>
    <t>N1</t>
  </si>
  <si>
    <t>N2</t>
  </si>
  <si>
    <t>PM</t>
  </si>
  <si>
    <r>
      <t>Q</t>
    </r>
    <r>
      <rPr>
        <b/>
        <vertAlign val="superscript"/>
        <sz val="11"/>
        <rFont val="Roboto Condensed"/>
      </rPr>
      <t>té</t>
    </r>
  </si>
  <si>
    <r>
      <t>Px</t>
    </r>
    <r>
      <rPr>
        <b/>
        <vertAlign val="subscript"/>
        <sz val="11"/>
        <rFont val="Roboto Condensed"/>
      </rPr>
      <t>Unit</t>
    </r>
    <r>
      <rPr>
        <b/>
        <sz val="11"/>
        <rFont val="Roboto Condensed"/>
      </rPr>
      <t xml:space="preserve"> HT</t>
    </r>
  </si>
  <si>
    <r>
      <t>Px</t>
    </r>
    <r>
      <rPr>
        <b/>
        <vertAlign val="subscript"/>
        <sz val="11"/>
        <rFont val="Roboto Condensed"/>
      </rPr>
      <t xml:space="preserve">Total </t>
    </r>
    <r>
      <rPr>
        <b/>
        <sz val="11"/>
        <rFont val="Roboto Condensed"/>
      </rPr>
      <t>HT</t>
    </r>
  </si>
  <si>
    <t>Préambule</t>
  </si>
  <si>
    <t>Dépenses d'intérêt commun - Gestion du compte prorata</t>
  </si>
  <si>
    <t>Gestion des déchets – Tri sélectif</t>
  </si>
  <si>
    <t>Installation de chantier</t>
  </si>
  <si>
    <t>Autorisation de voirie</t>
  </si>
  <si>
    <t>Maintien en état des voies et réseaux</t>
  </si>
  <si>
    <t>Nettoyage et repliement</t>
  </si>
  <si>
    <t>Etudes, calculs et plans d’exécution</t>
  </si>
  <si>
    <t>DOE-DIUO (certificats, PV)</t>
  </si>
  <si>
    <t>Ens</t>
  </si>
  <si>
    <t>OLATU LEKU - ANGLET</t>
  </si>
  <si>
    <t>Localisation</t>
  </si>
  <si>
    <t>Consistance des travaux</t>
  </si>
  <si>
    <t xml:space="preserve">Constat état des lieux </t>
  </si>
  <si>
    <t>Travaux envisagés</t>
  </si>
  <si>
    <t>Travaux préparatoires</t>
  </si>
  <si>
    <t>Utilisation de moyens de levage</t>
  </si>
  <si>
    <t>Sécurité du travail</t>
  </si>
  <si>
    <t>Branchements</t>
  </si>
  <si>
    <t>Gestion d’entretien</t>
  </si>
  <si>
    <t>Panneau de chantier</t>
  </si>
  <si>
    <t>Protections des sols</t>
  </si>
  <si>
    <t>Etat des lieux / Constat d’huissier</t>
  </si>
  <si>
    <t>Ramassage et sortie des gravois - Transport et traitement des déchets</t>
  </si>
  <si>
    <t>Échafaudages</t>
  </si>
  <si>
    <t>Nettoyage en cours de travaux</t>
  </si>
  <si>
    <t>Nettoyage après travaux / Nettoyage de fin de chantier</t>
  </si>
  <si>
    <t>Repliement</t>
  </si>
  <si>
    <t>m²</t>
  </si>
  <si>
    <t>LOT N° 05 - TRAITEMENT ESCALIERS METALLIQUES</t>
  </si>
  <si>
    <t>Reprise des escaliers métalliques</t>
  </si>
  <si>
    <t>Traitement complet de l’escalier Métallique</t>
  </si>
  <si>
    <t>Traitement ponctuel de l'escalier béton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</si>
</sst>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T.V.A. &quot;0.0%"/>
    <numFmt numFmtId="165" formatCode="&quot;Indice : &quot;@"/>
  </numFmts>
  <fonts count="26">
    <font>
      <sz val="9"/>
      <name val="Times New Roman"/>
    </font>
    <font>
      <b/>
      <sz val="10"/>
      <name val="Arial"/>
      <family val="2"/>
    </font>
    <font>
      <b/>
      <i/>
      <u/>
      <sz val="14"/>
      <name val="Letter Gothic"/>
      <family val="3"/>
    </font>
    <font>
      <sz val="10"/>
      <name val="Arial"/>
      <family val="2"/>
    </font>
    <font>
      <sz val="9"/>
      <name val="Times New Roman"/>
      <family val="1"/>
    </font>
    <font>
      <sz val="10"/>
      <name val="Roboto Light"/>
    </font>
    <font>
      <b/>
      <sz val="10"/>
      <name val="Roboto Light"/>
    </font>
    <font>
      <b/>
      <sz val="12"/>
      <name val="Roboto Light"/>
    </font>
    <font>
      <sz val="8"/>
      <name val="Roboto Ligh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Roboto Condensed"/>
    </font>
    <font>
      <b/>
      <sz val="11"/>
      <name val="Roboto Condensed"/>
    </font>
    <font>
      <b/>
      <vertAlign val="superscript"/>
      <sz val="11"/>
      <name val="Roboto Condensed"/>
    </font>
    <font>
      <b/>
      <vertAlign val="subscript"/>
      <sz val="11"/>
      <name val="Roboto Condensed"/>
    </font>
    <font>
      <sz val="8"/>
      <color theme="0"/>
      <name val="Roboto Light"/>
    </font>
    <font>
      <b/>
      <sz val="12"/>
      <color theme="0"/>
      <name val="Roboto Light"/>
    </font>
    <font>
      <b/>
      <sz val="14"/>
      <color theme="0"/>
      <name val="Roboto Light"/>
    </font>
    <font>
      <sz val="8"/>
      <color theme="0"/>
      <name val="Roboto Condensed"/>
    </font>
    <font>
      <sz val="14"/>
      <color theme="0"/>
      <name val="Roboto Condensed"/>
    </font>
    <font>
      <b/>
      <sz val="20"/>
      <color theme="0"/>
      <name val="Roboto Condensed"/>
    </font>
    <font>
      <sz val="36"/>
      <color theme="0"/>
      <name val="Roboto Condensed"/>
    </font>
    <font>
      <b/>
      <i/>
      <sz val="8"/>
      <color theme="0"/>
      <name val="Roboto Condensed"/>
    </font>
    <font>
      <b/>
      <i/>
      <sz val="11"/>
      <color theme="0"/>
      <name val="Roboto Condensed"/>
    </font>
    <font>
      <sz val="12"/>
      <color theme="0"/>
      <name val="Roboto Condensed"/>
    </font>
    <font>
      <b/>
      <sz val="12"/>
      <color theme="0"/>
      <name val="Roboto Condensed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003551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>
      <alignment horizontal="left" vertical="center"/>
    </xf>
    <xf numFmtId="0" fontId="1" fillId="0" borderId="0">
      <alignment horizontal="center" vertical="center"/>
    </xf>
    <xf numFmtId="0" fontId="3" fillId="0" borderId="0"/>
    <xf numFmtId="0" fontId="4" fillId="0" borderId="0"/>
  </cellStyleXfs>
  <cellXfs count="94">
    <xf numFmtId="0" fontId="0" fillId="0" borderId="0" xfId="0"/>
    <xf numFmtId="0" fontId="8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vertical="top" wrapText="1"/>
      <protection locked="0"/>
    </xf>
    <xf numFmtId="4" fontId="6" fillId="0" borderId="11" xfId="0" applyNumberFormat="1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horizontal="center" vertical="top" wrapText="1"/>
      <protection locked="0"/>
    </xf>
    <xf numFmtId="4" fontId="5" fillId="0" borderId="0" xfId="0" applyNumberFormat="1" applyFont="1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5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5" fillId="0" borderId="4" xfId="0" applyFont="1" applyBorder="1" applyAlignment="1" applyProtection="1">
      <alignment horizontal="center" vertical="top" wrapText="1"/>
      <protection locked="0" hidden="1"/>
    </xf>
    <xf numFmtId="0" fontId="5" fillId="0" borderId="0" xfId="0" applyFont="1" applyAlignment="1" applyProtection="1">
      <alignment horizontal="center" wrapText="1"/>
      <protection locked="0"/>
    </xf>
    <xf numFmtId="3" fontId="5" fillId="0" borderId="0" xfId="0" applyNumberFormat="1" applyFont="1" applyAlignment="1" applyProtection="1">
      <alignment horizontal="center" wrapText="1"/>
      <protection locked="0"/>
    </xf>
    <xf numFmtId="4" fontId="5" fillId="0" borderId="0" xfId="0" applyNumberFormat="1" applyFont="1" applyAlignment="1" applyProtection="1">
      <alignment wrapText="1"/>
      <protection locked="0"/>
    </xf>
    <xf numFmtId="0" fontId="5" fillId="0" borderId="6" xfId="0" applyFont="1" applyBorder="1" applyAlignment="1" applyProtection="1">
      <alignment horizontal="center" wrapText="1"/>
      <protection locked="0"/>
    </xf>
    <xf numFmtId="3" fontId="5" fillId="0" borderId="6" xfId="0" applyNumberFormat="1" applyFont="1" applyBorder="1" applyAlignment="1" applyProtection="1">
      <alignment horizontal="center" wrapText="1"/>
      <protection locked="0"/>
    </xf>
    <xf numFmtId="4" fontId="5" fillId="0" borderId="6" xfId="0" applyNumberFormat="1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Alignment="1" applyProtection="1">
      <alignment horizontal="justify" vertical="top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 hidden="1"/>
    </xf>
    <xf numFmtId="0" fontId="5" fillId="0" borderId="5" xfId="0" applyFont="1" applyBorder="1" applyAlignment="1" applyProtection="1">
      <alignment horizontal="center" vertical="top" wrapText="1"/>
      <protection locked="0" hidden="1"/>
    </xf>
    <xf numFmtId="0" fontId="5" fillId="0" borderId="3" xfId="0" applyFont="1" applyBorder="1" applyAlignment="1" applyProtection="1">
      <alignment vertical="top" wrapText="1"/>
      <protection locked="0"/>
    </xf>
    <xf numFmtId="4" fontId="5" fillId="0" borderId="16" xfId="0" applyNumberFormat="1" applyFont="1" applyBorder="1" applyAlignment="1" applyProtection="1">
      <alignment wrapText="1"/>
      <protection locked="0"/>
    </xf>
    <xf numFmtId="4" fontId="5" fillId="0" borderId="7" xfId="0" applyNumberFormat="1" applyFont="1" applyBorder="1" applyAlignment="1" applyProtection="1">
      <alignment wrapText="1"/>
      <protection locked="0"/>
    </xf>
    <xf numFmtId="4" fontId="5" fillId="0" borderId="17" xfId="0" applyNumberFormat="1" applyFont="1" applyBorder="1" applyAlignment="1" applyProtection="1">
      <alignment vertical="top" wrapText="1"/>
      <protection locked="0"/>
    </xf>
    <xf numFmtId="0" fontId="7" fillId="0" borderId="19" xfId="0" applyFont="1" applyBorder="1" applyAlignment="1">
      <alignment horizontal="center" vertical="top" wrapText="1"/>
    </xf>
    <xf numFmtId="4" fontId="7" fillId="0" borderId="20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3" fontId="12" fillId="0" borderId="14" xfId="0" applyNumberFormat="1" applyFont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5" fillId="3" borderId="0" xfId="0" applyFont="1" applyFill="1" applyAlignment="1" applyProtection="1">
      <alignment horizontal="center" vertical="top" wrapText="1"/>
      <protection locked="0"/>
    </xf>
    <xf numFmtId="0" fontId="16" fillId="3" borderId="0" xfId="0" applyFont="1" applyFill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top" wrapText="1"/>
    </xf>
    <xf numFmtId="0" fontId="17" fillId="3" borderId="0" xfId="0" applyFont="1" applyFill="1" applyAlignment="1" applyProtection="1">
      <alignment vertical="top"/>
      <protection locked="0"/>
    </xf>
    <xf numFmtId="0" fontId="17" fillId="3" borderId="0" xfId="0" applyFont="1" applyFill="1" applyAlignment="1" applyProtection="1">
      <alignment vertical="top" wrapText="1"/>
      <protection locked="0"/>
    </xf>
    <xf numFmtId="0" fontId="17" fillId="3" borderId="16" xfId="0" applyFont="1" applyFill="1" applyBorder="1" applyAlignment="1" applyProtection="1">
      <alignment vertical="top" wrapText="1"/>
      <protection locked="0"/>
    </xf>
    <xf numFmtId="0" fontId="16" fillId="3" borderId="0" xfId="0" applyFont="1" applyFill="1" applyAlignment="1" applyProtection="1">
      <alignment horizontal="center" vertical="top" wrapText="1"/>
      <protection locked="0"/>
    </xf>
    <xf numFmtId="0" fontId="18" fillId="3" borderId="0" xfId="0" applyFont="1" applyFill="1" applyAlignment="1" applyProtection="1">
      <alignment vertical="center"/>
      <protection locked="0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 applyProtection="1">
      <alignment vertical="center"/>
      <protection locked="0"/>
    </xf>
    <xf numFmtId="0" fontId="19" fillId="3" borderId="0" xfId="0" applyFont="1" applyFill="1" applyAlignment="1" applyProtection="1">
      <alignment vertical="center"/>
      <protection locked="0"/>
    </xf>
    <xf numFmtId="0" fontId="22" fillId="3" borderId="0" xfId="0" applyFont="1" applyFill="1" applyAlignment="1" applyProtection="1">
      <alignment vertical="center"/>
      <protection locked="0"/>
    </xf>
    <xf numFmtId="0" fontId="23" fillId="3" borderId="0" xfId="0" applyFont="1" applyFill="1" applyAlignment="1">
      <alignment horizontal="center" vertical="center"/>
    </xf>
    <xf numFmtId="0" fontId="23" fillId="3" borderId="21" xfId="0" applyFont="1" applyFill="1" applyBorder="1" applyAlignment="1">
      <alignment horizontal="right" vertical="center" wrapText="1"/>
    </xf>
    <xf numFmtId="14" fontId="23" fillId="3" borderId="21" xfId="0" applyNumberFormat="1" applyFont="1" applyFill="1" applyBorder="1" applyAlignment="1" applyProtection="1">
      <alignment horizontal="left" vertical="center" wrapText="1"/>
      <protection locked="0"/>
    </xf>
    <xf numFmtId="0" fontId="23" fillId="3" borderId="0" xfId="0" applyFont="1" applyFill="1" applyAlignment="1" applyProtection="1">
      <alignment vertical="center"/>
      <protection locked="0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right" vertical="top" wrapText="1"/>
      <protection locked="0"/>
    </xf>
    <xf numFmtId="0" fontId="7" fillId="0" borderId="6" xfId="0" applyFont="1" applyBorder="1" applyAlignment="1" applyProtection="1">
      <alignment horizontal="right" vertical="top" wrapText="1"/>
      <protection locked="0"/>
    </xf>
    <xf numFmtId="0" fontId="7" fillId="0" borderId="9" xfId="0" applyFont="1" applyBorder="1" applyAlignment="1" applyProtection="1">
      <alignment horizontal="right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vertical="top" wrapText="1"/>
      <protection locked="0"/>
    </xf>
    <xf numFmtId="0" fontId="6" fillId="0" borderId="12" xfId="0" applyFont="1" applyBorder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6" fillId="0" borderId="8" xfId="0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0" xfId="0" applyNumberFormat="1" applyFont="1" applyAlignment="1" applyProtection="1">
      <alignment horizontal="right" vertical="top" wrapText="1"/>
      <protection locked="0"/>
    </xf>
    <xf numFmtId="164" fontId="6" fillId="0" borderId="8" xfId="0" applyNumberFormat="1" applyFont="1" applyBorder="1" applyAlignment="1" applyProtection="1">
      <alignment horizontal="right" vertical="top" wrapText="1"/>
      <protection locked="0"/>
    </xf>
    <xf numFmtId="0" fontId="23" fillId="3" borderId="18" xfId="0" applyFont="1" applyFill="1" applyBorder="1" applyAlignment="1" applyProtection="1">
      <alignment vertical="center" wrapText="1"/>
      <protection locked="0"/>
    </xf>
    <xf numFmtId="0" fontId="23" fillId="3" borderId="15" xfId="0" applyFont="1" applyFill="1" applyBorder="1" applyAlignment="1" applyProtection="1">
      <alignment vertical="center" wrapText="1"/>
      <protection locked="0"/>
    </xf>
    <xf numFmtId="0" fontId="20" fillId="3" borderId="21" xfId="0" applyFont="1" applyFill="1" applyBorder="1" applyAlignment="1" applyProtection="1">
      <alignment horizontal="center" vertical="center"/>
      <protection locked="0"/>
    </xf>
    <xf numFmtId="165" fontId="23" fillId="3" borderId="18" xfId="0" applyNumberFormat="1" applyFont="1" applyFill="1" applyBorder="1" applyAlignment="1" applyProtection="1">
      <alignment vertical="center" wrapText="1"/>
      <protection locked="0"/>
    </xf>
    <xf numFmtId="165" fontId="23" fillId="3" borderId="15" xfId="0" applyNumberFormat="1" applyFont="1" applyFill="1" applyBorder="1" applyAlignment="1" applyProtection="1">
      <alignment vertical="center" wrapText="1"/>
      <protection locked="0"/>
    </xf>
    <xf numFmtId="0" fontId="25" fillId="3" borderId="18" xfId="0" applyFont="1" applyFill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vertical="center"/>
      <protection locked="0"/>
    </xf>
    <xf numFmtId="0" fontId="25" fillId="3" borderId="15" xfId="0" applyFont="1" applyFill="1" applyBorder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center" vertical="top" wrapText="1"/>
      <protection locked="0"/>
    </xf>
    <xf numFmtId="0" fontId="5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NumberFormat="1" applyFont="1" applyAlignment="1" applyProtection="1">
      <alignment horizontal="center" vertical="center" wrapText="1"/>
      <protection locked="0"/>
    </xf>
    <xf numFmtId="0" fontId="5" fillId="0" borderId="16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top" wrapText="1"/>
      <protection locked="0" hidden="1"/>
    </xf>
    <xf numFmtId="0" fontId="5" fillId="0" borderId="0" xfId="0" applyNumberFormat="1" applyFont="1" applyFill="1" applyAlignment="1" applyProtection="1">
      <alignment horizontal="justify" vertical="top" wrapText="1"/>
      <protection locked="0"/>
    </xf>
    <xf numFmtId="0" fontId="5" fillId="0" borderId="0" xfId="0" applyFont="1" applyFill="1" applyAlignment="1" applyProtection="1">
      <alignment horizontal="center" wrapText="1"/>
      <protection locked="0"/>
    </xf>
    <xf numFmtId="3" fontId="5" fillId="0" borderId="0" xfId="0" applyNumberFormat="1" applyFont="1" applyFill="1" applyAlignment="1" applyProtection="1">
      <alignment horizontal="center" wrapText="1"/>
      <protection locked="0"/>
    </xf>
    <xf numFmtId="4" fontId="5" fillId="0" borderId="0" xfId="0" applyNumberFormat="1" applyFont="1" applyFill="1" applyAlignment="1" applyProtection="1">
      <alignment wrapText="1"/>
      <protection locked="0"/>
    </xf>
    <xf numFmtId="4" fontId="5" fillId="0" borderId="16" xfId="0" applyNumberFormat="1" applyFont="1" applyFill="1" applyBorder="1" applyAlignment="1" applyProtection="1">
      <alignment wrapText="1"/>
      <protection locked="0"/>
    </xf>
  </cellXfs>
  <cellStyles count="5">
    <cellStyle name="Normal" xfId="0" builtinId="0"/>
    <cellStyle name="Normal 2" xfId="3" xr:uid="{00000000-0005-0000-0000-000001000000}"/>
    <cellStyle name="Normal 3" xfId="4" xr:uid="{00000000-0005-0000-0000-000002000000}"/>
    <cellStyle name="TITRE" xfId="1" xr:uid="{00000000-0005-0000-0000-000003000000}"/>
    <cellStyle name="TOTAL" xfId="2" xr:uid="{00000000-0005-0000-0000-000004000000}"/>
  </cellStyles>
  <dxfs count="23">
    <dxf>
      <font>
        <b/>
        <i val="0"/>
      </font>
      <numFmt numFmtId="166" formatCode="* @"/>
    </dxf>
    <dxf>
      <font>
        <b/>
        <i val="0"/>
        <strike val="0"/>
        <u val="none"/>
        <color auto="1"/>
      </font>
      <fill>
        <patternFill>
          <bgColor rgb="FFB9D9EB"/>
        </patternFill>
      </fill>
    </dxf>
    <dxf>
      <font>
        <b/>
        <i val="0"/>
        <strike val="0"/>
        <u val="none"/>
        <color rgb="FF83949C"/>
      </font>
    </dxf>
    <dxf>
      <font>
        <b/>
        <i/>
        <strike val="0"/>
        <u val="none"/>
        <color rgb="FFA39382"/>
      </font>
    </dxf>
    <dxf>
      <font>
        <b/>
        <i val="0"/>
        <strike val="0"/>
        <u val="none"/>
        <color rgb="FF003551"/>
      </font>
    </dxf>
    <dxf>
      <font>
        <b/>
        <i val="0"/>
        <strike val="0"/>
        <u/>
      </font>
    </dxf>
    <dxf>
      <numFmt numFmtId="167" formatCode="&quot;   ○ &quot;@"/>
    </dxf>
    <dxf>
      <numFmt numFmtId="168" formatCode="&quot; ◙ &quot;@"/>
    </dxf>
    <dxf>
      <numFmt numFmtId="4" formatCode="#,##0.00"/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numFmt numFmtId="0" formatCode="General"/>
      <fill>
        <patternFill patternType="none">
          <fgColor indexed="64"/>
          <bgColor auto="1"/>
        </patternFill>
      </fill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Roboto Light"/>
        <scheme val="none"/>
      </font>
      <numFmt numFmtId="0" formatCode="General"/>
      <alignment horizontal="center" vertical="center" textRotation="0" wrapText="1" indent="0" justifyLastLine="0" shrinkToFit="0" readingOrder="0"/>
      <border>
        <right style="thin">
          <color indexed="64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Roboto Light"/>
        <scheme val="none"/>
      </font>
      <numFmt numFmtId="0" formatCode="General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Roboto Light"/>
        <scheme val="none"/>
      </font>
      <numFmt numFmtId="0" formatCode="General"/>
      <alignment horizontal="center" vertical="center" textRotation="0" wrapText="1" indent="0" justifyLastLine="0" shrinkToFit="0" readingOrder="0"/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Roboto Light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ont>
        <strike val="0"/>
        <outline val="0"/>
        <shadow val="0"/>
        <u val="none"/>
        <color auto="1"/>
        <name val="Roboto Condensed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color theme="0"/>
      </font>
      <fill>
        <patternFill>
          <bgColor rgb="FF003551"/>
        </patternFill>
      </fill>
    </dxf>
    <dxf>
      <border>
        <vertical style="hair">
          <color auto="1"/>
        </vertical>
      </border>
    </dxf>
  </dxfs>
  <tableStyles count="1" defaultTableStyle="TableStyleMedium2" defaultPivotStyle="PivotStyleLight16">
    <tableStyle name="VERDI_DPGF" pivot="0" count="2" xr9:uid="{1BC96EA2-E915-4216-81D7-D8E1A742C28A}">
      <tableStyleElement type="wholeTable" dxfId="22"/>
      <tableStyleElement type="headerRow" dxfId="21"/>
    </tableStyle>
  </tableStyles>
  <colors>
    <mruColors>
      <color rgb="FF003551"/>
      <color rgb="FFD9D9D9"/>
      <color rgb="FF83949C"/>
      <color rgb="FFB9D9EB"/>
      <color rgb="FFC0D003"/>
      <color rgb="FFA39382"/>
      <color rgb="FFE53E31"/>
      <color rgb="FF208A2C"/>
      <color rgb="FF1E85BD"/>
      <color rgb="FF1636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603FB6-263E-409B-9033-D6AAFE1FE573}" name="DPGF" displayName="DPGF" ref="A4:K56" totalsRowShown="0" headerRowDxfId="20" dataDxfId="19">
  <autoFilter ref="A4:K56" xr:uid="{2A603FB6-263E-409B-9033-D6AAFE1FE57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6440EE3E-8246-4737-AA6A-D7BCB0ABB366}" name="Niveau" dataDxfId="18"/>
    <tableColumn id="2" xr3:uid="{0CC2FD51-8FF8-46E7-85B7-38A08C8960E4}" name="N1" dataDxfId="17">
      <calculatedColumnFormula array="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calculatedColumnFormula>
    </tableColumn>
    <tableColumn id="9" xr3:uid="{5C8000D2-A555-4D81-B048-39DA113DEC4A}" name="N2" dataDxfId="16">
      <calculatedColumnFormula array="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calculatedColumnFormula>
    </tableColumn>
    <tableColumn id="10" xr3:uid="{6A85484B-960D-47F6-AB88-BA11633139EB}" name="N3" dataDxfId="15">
      <calculatedColumnFormula array="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calculatedColumnFormula>
    </tableColumn>
    <tableColumn id="11" xr3:uid="{CE9013FC-C23F-4CE2-B366-90CD8B99D7E2}" name="N4" dataDxfId="14">
      <calculatedColumnFormula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calculatedColumnFormula>
    </tableColumn>
    <tableColumn id="3" xr3:uid="{3A7A8BF3-01D8-41F0-89B6-D138044CCCD8}" name="ART" dataDxfId="13">
      <calculatedColumnFormula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calculatedColumnFormula>
    </tableColumn>
    <tableColumn id="4" xr3:uid="{DACA2C70-04CE-4087-AEB0-344EC34E27E8}" name="DÉSIGNATION" dataDxfId="12">
      <calculatedColumnFormula array="1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calculatedColumnFormula>
    </tableColumn>
    <tableColumn id="5" xr3:uid="{D62B4C56-CF90-427B-B5B6-565C4A55FD7F}" name="U" dataDxfId="11"/>
    <tableColumn id="6" xr3:uid="{4267F03F-E0C3-4500-90BF-19CB7E388F06}" name="Qté" dataDxfId="10"/>
    <tableColumn id="7" xr3:uid="{1C06C3B3-ED51-4851-8D42-46289782354F}" name="PxUnit HT" dataDxfId="9"/>
    <tableColumn id="8" xr3:uid="{FBB0347B-9C78-4CCF-BF4B-C8C87E570CBD}" name="PxTotal HT" dataDxfId="8">
      <calculatedColumnFormula array="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calculatedColumnFormula>
    </tableColumn>
  </tableColumns>
  <tableStyleInfo name="VERDI_DPGF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99"/>
  <sheetViews>
    <sheetView tabSelected="1" view="pageBreakPreview" zoomScaleNormal="100" zoomScaleSheetLayoutView="100" workbookViewId="0">
      <pane ySplit="4" topLeftCell="A42" activePane="bottomLeft" state="frozen"/>
      <selection activeCell="F3" sqref="F3:G3"/>
      <selection pane="bottomLeft" activeCell="H47" sqref="H47"/>
    </sheetView>
  </sheetViews>
  <sheetFormatPr baseColWidth="10" defaultColWidth="12" defaultRowHeight="13.2"/>
  <cols>
    <col min="1" max="1" width="6.140625" style="10" bestFit="1" customWidth="1"/>
    <col min="2" max="2" width="5.85546875" style="26" hidden="1" customWidth="1"/>
    <col min="3" max="3" width="7" style="26" hidden="1" customWidth="1"/>
    <col min="4" max="5" width="5.85546875" style="26" hidden="1" customWidth="1"/>
    <col min="6" max="6" width="10.85546875" style="14" customWidth="1"/>
    <col min="7" max="7" width="58.85546875" style="3" customWidth="1"/>
    <col min="8" max="8" width="5.85546875" style="2" customWidth="1"/>
    <col min="9" max="9" width="8.85546875" style="11" customWidth="1"/>
    <col min="10" max="10" width="12" style="12" bestFit="1" customWidth="1"/>
    <col min="11" max="11" width="15.85546875" style="12" customWidth="1"/>
    <col min="12" max="12" width="12" style="3"/>
    <col min="13" max="13" width="12" style="13"/>
    <col min="14" max="16384" width="12" style="3"/>
  </cols>
  <sheetData>
    <row r="1" spans="1:12" s="56" customFormat="1" ht="45.6">
      <c r="A1" s="53"/>
      <c r="B1" s="54"/>
      <c r="C1" s="54"/>
      <c r="D1" s="54"/>
      <c r="E1" s="54"/>
      <c r="F1" s="78" t="s">
        <v>33</v>
      </c>
      <c r="G1" s="78"/>
      <c r="H1" s="78"/>
      <c r="I1" s="78"/>
      <c r="J1" s="78"/>
      <c r="K1" s="78"/>
      <c r="L1" s="55"/>
    </row>
    <row r="2" spans="1:12" s="61" customFormat="1" ht="20.100000000000001" customHeight="1">
      <c r="A2" s="57"/>
      <c r="B2" s="58"/>
      <c r="C2" s="58"/>
      <c r="D2" s="58"/>
      <c r="E2" s="58"/>
      <c r="F2" s="76" t="s">
        <v>12</v>
      </c>
      <c r="G2" s="77"/>
      <c r="H2" s="79" t="s">
        <v>10</v>
      </c>
      <c r="I2" s="80"/>
      <c r="J2" s="59" t="s">
        <v>11</v>
      </c>
      <c r="K2" s="60">
        <f ca="1">TODAY()</f>
        <v>46085</v>
      </c>
    </row>
    <row r="3" spans="1:12" s="63" customFormat="1" ht="24.9" customHeight="1">
      <c r="A3" s="53"/>
      <c r="B3" s="62"/>
      <c r="C3" s="62"/>
      <c r="D3" s="62"/>
      <c r="E3" s="62"/>
      <c r="F3" s="81" t="s">
        <v>52</v>
      </c>
      <c r="G3" s="82"/>
      <c r="H3" s="82"/>
      <c r="I3" s="83"/>
      <c r="J3" s="81" t="s">
        <v>9</v>
      </c>
      <c r="K3" s="83"/>
    </row>
    <row r="4" spans="1:12" s="40" customFormat="1" ht="16.2">
      <c r="A4" s="39" t="s">
        <v>13</v>
      </c>
      <c r="B4" s="40" t="s">
        <v>17</v>
      </c>
      <c r="C4" s="40" t="s">
        <v>18</v>
      </c>
      <c r="D4" s="40" t="s">
        <v>15</v>
      </c>
      <c r="E4" s="40" t="s">
        <v>16</v>
      </c>
      <c r="F4" s="45" t="s">
        <v>8</v>
      </c>
      <c r="G4" s="41" t="s">
        <v>0</v>
      </c>
      <c r="H4" s="41" t="s">
        <v>1</v>
      </c>
      <c r="I4" s="42" t="s">
        <v>20</v>
      </c>
      <c r="J4" s="43" t="s">
        <v>21</v>
      </c>
      <c r="K4" s="44" t="s">
        <v>22</v>
      </c>
    </row>
    <row r="5" spans="1:12" s="2" customFormat="1">
      <c r="A5" s="1"/>
      <c r="B5" s="23" t="str" cm="1">
        <f t="array" ref="B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/>
      </c>
      <c r="C5" s="23" t="str" cm="1">
        <f t="array" ref="C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5" s="23" t="str" cm="1">
        <f t="array" ref="D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5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5" s="27" t="str" cm="1">
        <f t="array" ref="G5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/>
      </c>
      <c r="H5" s="17"/>
      <c r="I5" s="18"/>
      <c r="J5" s="19"/>
      <c r="K5" s="34" t="str" cm="1">
        <f t="array" ref="K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6" spans="1:12" s="2" customFormat="1">
      <c r="A6" s="1">
        <v>1</v>
      </c>
      <c r="B6" s="23" cm="1">
        <f t="array" ref="B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1</v>
      </c>
      <c r="C6" s="23" t="str" cm="1">
        <f t="array" ref="C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6" s="23" t="str" cm="1">
        <f t="array" ref="D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6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1</v>
      </c>
      <c r="G6" s="29" t="s">
        <v>7</v>
      </c>
      <c r="H6" s="17"/>
      <c r="I6" s="18"/>
      <c r="J6" s="19"/>
      <c r="K6" s="34" t="str" cm="1">
        <f t="array" ref="K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7" spans="1:12" s="2" customFormat="1">
      <c r="A7" s="1"/>
      <c r="B7" s="23" cm="1">
        <f t="array" ref="B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1</v>
      </c>
      <c r="C7" s="23" t="str" cm="1">
        <f t="array" ref="C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7" s="23" t="str" cm="1">
        <f t="array" ref="D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7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7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7" s="29" t="s">
        <v>5</v>
      </c>
      <c r="H7" s="17" t="s">
        <v>19</v>
      </c>
      <c r="I7" s="18"/>
      <c r="J7" s="19"/>
      <c r="K7" s="34" t="str" cm="1">
        <f t="array" ref="K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8" spans="1:12" s="2" customFormat="1">
      <c r="A8" s="1" t="s">
        <v>14</v>
      </c>
      <c r="B8" s="23" cm="1">
        <f t="array" ref="B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1</v>
      </c>
      <c r="C8" s="23" t="str" cm="1">
        <f t="array" ref="C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8" s="23" t="str" cm="1">
        <f t="array" ref="D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8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8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8" s="27" t="str" cm="1">
        <f t="array" ref="G8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>Sous-total 1 DEFINITION DE L’OPERATION</v>
      </c>
      <c r="H8" s="17"/>
      <c r="I8" s="18"/>
      <c r="J8" s="19"/>
      <c r="K8" s="34" cm="1">
        <f t="array" ref="K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9" spans="1:12" s="2" customFormat="1">
      <c r="A9" s="1">
        <v>1</v>
      </c>
      <c r="B9" s="23" cm="1">
        <f t="array" ref="B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2</v>
      </c>
      <c r="C9" s="23" t="str" cm="1">
        <f t="array" ref="C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9" s="23" t="str" cm="1">
        <f t="array" ref="D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9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2</v>
      </c>
      <c r="G9" s="3" t="s">
        <v>6</v>
      </c>
      <c r="H9" s="17"/>
      <c r="I9" s="18"/>
      <c r="J9" s="19"/>
      <c r="K9" s="34" t="str" cm="1">
        <f t="array" ref="K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0" spans="1:12" s="2" customFormat="1">
      <c r="A10" s="1"/>
      <c r="B10" s="23" cm="1">
        <f t="array" ref="B1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2</v>
      </c>
      <c r="C10" s="23" t="str" cm="1">
        <f t="array" ref="C1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10" s="23" t="str" cm="1">
        <f t="array" ref="D1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0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0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10" s="3" t="s">
        <v>5</v>
      </c>
      <c r="H10" s="17" t="s">
        <v>19</v>
      </c>
      <c r="I10" s="18"/>
      <c r="J10" s="19"/>
      <c r="K10" s="34" t="str" cm="1">
        <f t="array" ref="K1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1" spans="1:12" s="2" customFormat="1">
      <c r="A11" s="1" t="s">
        <v>14</v>
      </c>
      <c r="B11" s="23" cm="1">
        <f t="array" ref="B1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2</v>
      </c>
      <c r="C11" s="23" t="str" cm="1">
        <f t="array" ref="C1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11" s="23" t="str" cm="1">
        <f t="array" ref="D1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1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1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11" s="27" t="str" cm="1">
        <f t="array" ref="G11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>Sous-total 2 PRESCRIPTIONS TECHNIQUES</v>
      </c>
      <c r="H11" s="17"/>
      <c r="I11" s="18"/>
      <c r="J11" s="19"/>
      <c r="K11" s="34" cm="1">
        <f t="array" ref="K1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12" spans="1:12" s="2" customFormat="1">
      <c r="A12" s="1">
        <v>1</v>
      </c>
      <c r="B12" s="23" cm="1">
        <f t="array" ref="B1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2" s="23" t="str" cm="1">
        <f t="array" ref="C1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12" s="23" t="str" cm="1">
        <f t="array" ref="D1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2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2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</v>
      </c>
      <c r="G12" s="29" t="s">
        <v>53</v>
      </c>
      <c r="H12" s="17"/>
      <c r="I12" s="18"/>
      <c r="J12" s="19"/>
      <c r="K12" s="34" t="str" cm="1">
        <f t="array" ref="K1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3" spans="1:12" s="2" customFormat="1">
      <c r="A13" s="1">
        <v>2</v>
      </c>
      <c r="B13" s="23" cm="1">
        <f t="array" ref="B1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3" s="23" cm="1">
        <f t="array" ref="C1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</v>
      </c>
      <c r="D13" s="23" t="str" cm="1">
        <f t="array" ref="D1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3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3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</v>
      </c>
      <c r="G13" s="29" t="s">
        <v>23</v>
      </c>
      <c r="H13" s="17"/>
      <c r="I13" s="18"/>
      <c r="J13" s="19"/>
      <c r="K13" s="34" t="str" cm="1">
        <f t="array" ref="K1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4" spans="1:12" s="2" customFormat="1">
      <c r="A14" s="1" t="s">
        <v>14</v>
      </c>
      <c r="B14" s="23" cm="1">
        <f t="array" ref="B1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4" s="23" cm="1">
        <f t="array" ref="C1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</v>
      </c>
      <c r="D14" s="23" t="str" cm="1">
        <f t="array" ref="D1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4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4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14" s="29" t="str" cm="1">
        <f t="array" ref="G14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3.1 Préambule</v>
      </c>
      <c r="H14" s="17"/>
      <c r="I14" s="18"/>
      <c r="J14" s="19"/>
      <c r="K14" s="34" cm="1">
        <f t="array" ref="K1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15" spans="1:12" s="2" customFormat="1">
      <c r="A15" s="1">
        <v>2</v>
      </c>
      <c r="B15" s="23" cm="1">
        <f t="array" ref="B1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5" s="23" cm="1">
        <f t="array" ref="C1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2</v>
      </c>
      <c r="D15" s="23" t="str" cm="1">
        <f t="array" ref="D1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5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5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3.2</v>
      </c>
      <c r="G15" s="29" t="s">
        <v>35</v>
      </c>
      <c r="H15" s="17" t="s">
        <v>19</v>
      </c>
      <c r="I15" s="18"/>
      <c r="J15" s="19"/>
      <c r="K15" s="34" t="str" cm="1">
        <f t="array" ref="K1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6" spans="1:12" s="2" customFormat="1">
      <c r="A16" s="1" t="s">
        <v>14</v>
      </c>
      <c r="B16" s="23" cm="1">
        <f t="array" ref="B1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6" s="23" cm="1">
        <f t="array" ref="C1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2</v>
      </c>
      <c r="D16" s="23" t="str" cm="1">
        <f t="array" ref="D1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6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16" s="29" t="str" cm="1">
        <f t="array" ref="G16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3.2 Consistance des travaux</v>
      </c>
      <c r="H16" s="17"/>
      <c r="I16" s="18"/>
      <c r="J16" s="19"/>
      <c r="K16" s="34" cm="1">
        <f t="array" ref="K1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17" spans="1:11" s="2" customFormat="1">
      <c r="A17" s="1">
        <v>2</v>
      </c>
      <c r="B17" s="23" cm="1">
        <f t="array" ref="B1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7" s="23" cm="1">
        <f t="array" ref="C1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3</v>
      </c>
      <c r="D17" s="23" t="str" cm="1">
        <f t="array" ref="D1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7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7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3.3</v>
      </c>
      <c r="G17" s="29" t="s">
        <v>34</v>
      </c>
      <c r="H17" s="17" t="s">
        <v>19</v>
      </c>
      <c r="I17" s="18"/>
      <c r="J17" s="19"/>
      <c r="K17" s="34" t="str" cm="1">
        <f t="array" ref="K1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8" spans="1:11" s="2" customFormat="1">
      <c r="A18" s="1" t="s">
        <v>14</v>
      </c>
      <c r="B18" s="23" cm="1">
        <f t="array" ref="B1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8" s="23" cm="1">
        <f t="array" ref="C1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3</v>
      </c>
      <c r="D18" s="23" t="str" cm="1">
        <f t="array" ref="D1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8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8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18" s="29" t="str" cm="1">
        <f t="array" ref="G18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3.3 Localisation</v>
      </c>
      <c r="H18" s="17"/>
      <c r="I18" s="18"/>
      <c r="J18" s="19"/>
      <c r="K18" s="34" cm="1">
        <f t="array" ref="K1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19" spans="1:11" s="2" customFormat="1" ht="16.2" customHeight="1">
      <c r="A19" s="1">
        <v>2</v>
      </c>
      <c r="B19" s="23" cm="1">
        <f t="array" ref="B1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9" s="23" cm="1">
        <f t="array" ref="C1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4</v>
      </c>
      <c r="D19" s="23" t="str" cm="1">
        <f t="array" ref="D1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9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3.4</v>
      </c>
      <c r="G19" s="29" t="s">
        <v>36</v>
      </c>
      <c r="H19" s="17" t="s">
        <v>19</v>
      </c>
      <c r="I19" s="18"/>
      <c r="J19" s="19"/>
      <c r="K19" s="34" t="str" cm="1">
        <f t="array" ref="K1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0" spans="1:11" s="2" customFormat="1">
      <c r="A20" s="1" t="s">
        <v>14</v>
      </c>
      <c r="B20" s="23" cm="1">
        <f t="array" ref="B2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0" s="23" cm="1">
        <f t="array" ref="C2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4</v>
      </c>
      <c r="D20" s="23" t="str" cm="1">
        <f t="array" ref="D2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20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0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20" s="29" t="str" cm="1">
        <f t="array" ref="G20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 xml:space="preserve">Sous-total 3.4 Constat état des lieux </v>
      </c>
      <c r="H20" s="17"/>
      <c r="I20" s="18"/>
      <c r="J20" s="19"/>
      <c r="K20" s="34" cm="1">
        <f t="array" ref="K2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21" spans="1:11" s="2" customFormat="1">
      <c r="A21" s="1">
        <v>2</v>
      </c>
      <c r="B21" s="23" cm="1">
        <f t="array" ref="B2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1" s="23" cm="1">
        <f t="array" ref="C2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5</v>
      </c>
      <c r="D21" s="23" t="str" cm="1">
        <f t="array" ref="D2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21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1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3.5</v>
      </c>
      <c r="G21" s="29" t="s">
        <v>37</v>
      </c>
      <c r="H21" s="17" t="s">
        <v>19</v>
      </c>
      <c r="I21" s="18"/>
      <c r="J21" s="19"/>
      <c r="K21" s="34" t="str" cm="1">
        <f t="array" ref="K2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2" spans="1:11" s="2" customFormat="1">
      <c r="A22" s="1" t="s">
        <v>14</v>
      </c>
      <c r="B22" s="23" cm="1">
        <f t="array" ref="B2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2" s="23" cm="1">
        <f t="array" ref="C2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5</v>
      </c>
      <c r="D22" s="23" t="str" cm="1">
        <f t="array" ref="D2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22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2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22" s="29" t="str" cm="1">
        <f t="array" ref="G22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3.5 Travaux envisagés</v>
      </c>
      <c r="H22" s="17"/>
      <c r="I22" s="18"/>
      <c r="J22" s="19"/>
      <c r="K22" s="34" cm="1">
        <f t="array" ref="K2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23" spans="1:11" s="2" customFormat="1">
      <c r="A23" s="1">
        <v>2</v>
      </c>
      <c r="B23" s="23" cm="1">
        <f t="array" ref="B2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3" s="23" cm="1">
        <f t="array" ref="C2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3" s="23" t="str" cm="1">
        <f t="array" ref="D2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23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3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</v>
      </c>
      <c r="G23" s="29" t="s">
        <v>38</v>
      </c>
      <c r="H23" s="17"/>
      <c r="I23" s="18"/>
      <c r="J23" s="19"/>
      <c r="K23" s="34" t="str" cm="1">
        <f t="array" ref="K2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4" spans="1:11" s="2" customFormat="1">
      <c r="A24" s="1">
        <v>3</v>
      </c>
      <c r="B24" s="23" cm="1">
        <f t="array" ref="B2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4" s="23" cm="1">
        <f t="array" ref="C2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4" s="23" cm="1">
        <f t="array" ref="D2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</v>
      </c>
      <c r="E24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4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3.6.1</v>
      </c>
      <c r="G24" s="29" t="s">
        <v>39</v>
      </c>
      <c r="H24" s="17" t="s">
        <v>19</v>
      </c>
      <c r="I24" s="18"/>
      <c r="J24" s="19"/>
      <c r="K24" s="34" t="str" cm="1">
        <f t="array" ref="K2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5" spans="1:11" s="2" customFormat="1">
      <c r="A25" s="1">
        <v>3</v>
      </c>
      <c r="B25" s="23" cm="1">
        <f t="array" ref="B2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5" s="23" cm="1">
        <f t="array" ref="C2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5" s="23" cm="1">
        <f t="array" ref="D2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25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5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3.6.2</v>
      </c>
      <c r="G25" s="29" t="s">
        <v>40</v>
      </c>
      <c r="H25" s="17" t="s">
        <v>19</v>
      </c>
      <c r="I25" s="18"/>
      <c r="J25" s="19"/>
      <c r="K25" s="34" t="str" cm="1">
        <f t="array" ref="K2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6" spans="1:11" s="2" customFormat="1">
      <c r="A26" s="1">
        <v>3</v>
      </c>
      <c r="B26" s="23" cm="1">
        <f t="array" ref="B2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6" s="23" cm="1">
        <f t="array" ref="C2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6" s="23" cm="1">
        <f t="array" ref="D2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26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3.6.3</v>
      </c>
      <c r="G26" s="29" t="s">
        <v>27</v>
      </c>
      <c r="H26" s="17" t="s">
        <v>19</v>
      </c>
      <c r="I26" s="18"/>
      <c r="J26" s="19"/>
      <c r="K26" s="34" t="str" cm="1">
        <f t="array" ref="K2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7" spans="1:11" s="2" customFormat="1">
      <c r="A27" s="1">
        <v>3</v>
      </c>
      <c r="B27" s="23" cm="1">
        <f t="array" ref="B2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7" s="23" cm="1">
        <f t="array" ref="C2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7" s="23" cm="1">
        <f t="array" ref="D2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4</v>
      </c>
      <c r="E27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7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3.6.4</v>
      </c>
      <c r="G27" s="29" t="s">
        <v>28</v>
      </c>
      <c r="H27" s="17" t="s">
        <v>19</v>
      </c>
      <c r="I27" s="18"/>
      <c r="J27" s="19"/>
      <c r="K27" s="34" t="str" cm="1">
        <f t="array" ref="K2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8" spans="1:11" s="2" customFormat="1">
      <c r="A28" s="1">
        <v>3</v>
      </c>
      <c r="B28" s="23" cm="1">
        <f t="array" ref="B2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8" s="23" cm="1">
        <f t="array" ref="C2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8" s="23" cm="1">
        <f t="array" ref="D2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5</v>
      </c>
      <c r="E28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8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3.6.5</v>
      </c>
      <c r="G28" s="29" t="s">
        <v>26</v>
      </c>
      <c r="H28" s="17" t="s">
        <v>19</v>
      </c>
      <c r="I28" s="18"/>
      <c r="J28" s="19"/>
      <c r="K28" s="34" t="str" cm="1">
        <f t="array" ref="K2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9" spans="1:11" s="2" customFormat="1">
      <c r="A29" s="1">
        <v>3</v>
      </c>
      <c r="B29" s="23" cm="1">
        <f t="array" ref="B2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9" s="23" cm="1">
        <f t="array" ref="C2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9" s="23" cm="1">
        <f t="array" ref="D2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6</v>
      </c>
      <c r="E29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3.6.6</v>
      </c>
      <c r="G29" s="29" t="s">
        <v>41</v>
      </c>
      <c r="H29" s="17" t="s">
        <v>19</v>
      </c>
      <c r="I29" s="18"/>
      <c r="J29" s="19"/>
      <c r="K29" s="34" t="str" cm="1">
        <f t="array" ref="K2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0" spans="1:11" s="2" customFormat="1" ht="26.4">
      <c r="A30" s="1">
        <v>3</v>
      </c>
      <c r="B30" s="23" cm="1">
        <f t="array" ref="B3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0" s="23" cm="1">
        <f t="array" ref="C3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0" s="23" cm="1">
        <f t="array" ref="D3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7</v>
      </c>
      <c r="E30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0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3.6.7</v>
      </c>
      <c r="G30" s="29" t="s">
        <v>24</v>
      </c>
      <c r="H30" s="17" t="s">
        <v>32</v>
      </c>
      <c r="I30" s="18"/>
      <c r="J30" s="19"/>
      <c r="K30" s="34" t="str" cm="1">
        <f t="array" ref="K3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1" spans="1:11" s="2" customFormat="1">
      <c r="A31" s="1">
        <v>3</v>
      </c>
      <c r="B31" s="23" cm="1">
        <f t="array" ref="B3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1" s="23" cm="1">
        <f t="array" ref="C3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1" s="23" cm="1">
        <f t="array" ref="D3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8</v>
      </c>
      <c r="E31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1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3.6.8</v>
      </c>
      <c r="G31" s="29" t="s">
        <v>43</v>
      </c>
      <c r="H31" s="17" t="s">
        <v>19</v>
      </c>
      <c r="I31" s="18"/>
      <c r="J31" s="19"/>
      <c r="K31" s="34" t="str" cm="1">
        <f t="array" ref="K3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2" spans="1:11" s="2" customFormat="1">
      <c r="A32" s="1">
        <v>3</v>
      </c>
      <c r="B32" s="23" cm="1">
        <f t="array" ref="B3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2" s="23" cm="1">
        <f t="array" ref="C3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2" s="23" cm="1">
        <f t="array" ref="D3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9</v>
      </c>
      <c r="E32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2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3.6.9</v>
      </c>
      <c r="G32" s="29" t="s">
        <v>44</v>
      </c>
      <c r="H32" s="17" t="s">
        <v>32</v>
      </c>
      <c r="I32" s="18"/>
      <c r="J32" s="19"/>
      <c r="K32" s="34" t="str" cm="1">
        <f t="array" ref="K3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3" spans="1:11" s="2" customFormat="1">
      <c r="A33" s="1">
        <v>3</v>
      </c>
      <c r="B33" s="23" cm="1">
        <f t="array" ref="B3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3" s="23" cm="1">
        <f t="array" ref="C3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3" s="23" cm="1">
        <f t="array" ref="D3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10</v>
      </c>
      <c r="E33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3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3.6.10</v>
      </c>
      <c r="G33" s="29" t="s">
        <v>45</v>
      </c>
      <c r="H33" s="17" t="s">
        <v>32</v>
      </c>
      <c r="I33" s="18"/>
      <c r="J33" s="19"/>
      <c r="K33" s="34" t="str" cm="1">
        <f t="array" ref="K3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4" spans="1:11" s="2" customFormat="1">
      <c r="A34" s="1" t="s">
        <v>14</v>
      </c>
      <c r="B34" s="23" cm="1">
        <f t="array" ref="B3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4" s="23" cm="1">
        <f t="array" ref="C3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4" s="23" cm="1">
        <f t="array" ref="D3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10</v>
      </c>
      <c r="E34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4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34" s="29" t="str" cm="1">
        <f t="array" ref="G34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3.6 Travaux préparatoires</v>
      </c>
      <c r="H34" s="17"/>
      <c r="I34" s="18"/>
      <c r="J34" s="19"/>
      <c r="K34" s="34" cm="1">
        <f t="array" ref="K3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35" spans="1:11" s="2" customFormat="1">
      <c r="A35" s="1">
        <v>2</v>
      </c>
      <c r="B35" s="23" cm="1">
        <f t="array" ref="B3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5" s="23" cm="1">
        <f t="array" ref="C3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7</v>
      </c>
      <c r="D35" s="23" t="str" cm="1">
        <f t="array" ref="D3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35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5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3.7</v>
      </c>
      <c r="G35" s="29" t="s">
        <v>25</v>
      </c>
      <c r="H35" s="17"/>
      <c r="I35" s="18"/>
      <c r="J35" s="19"/>
      <c r="K35" s="34" t="str" cm="1">
        <f t="array" ref="K3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6" spans="1:11" s="2" customFormat="1" ht="26.4">
      <c r="A36" s="1">
        <v>3</v>
      </c>
      <c r="B36" s="23" cm="1">
        <f t="array" ref="B3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6" s="23" cm="1">
        <f t="array" ref="C3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7</v>
      </c>
      <c r="D36" s="23" cm="1">
        <f t="array" ref="D3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</v>
      </c>
      <c r="E36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3.7.1</v>
      </c>
      <c r="G36" s="29" t="s">
        <v>46</v>
      </c>
      <c r="H36" s="17" t="s">
        <v>32</v>
      </c>
      <c r="I36" s="18"/>
      <c r="J36" s="19"/>
      <c r="K36" s="34" t="str" cm="1">
        <f t="array" ref="K3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7" spans="1:11" s="2" customFormat="1">
      <c r="A37" s="1">
        <v>3</v>
      </c>
      <c r="B37" s="23" cm="1">
        <f t="array" ref="B3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7" s="23" cm="1">
        <f t="array" ref="C3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7</v>
      </c>
      <c r="D37" s="23" cm="1">
        <f t="array" ref="D3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37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7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3.7.2</v>
      </c>
      <c r="G37" s="29" t="s">
        <v>42</v>
      </c>
      <c r="H37" s="17" t="s">
        <v>32</v>
      </c>
      <c r="I37" s="18"/>
      <c r="J37" s="19"/>
      <c r="K37" s="34" t="str" cm="1">
        <f t="array" ref="K3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8" spans="1:11" s="2" customFormat="1" ht="26.4">
      <c r="A38" s="1" t="s">
        <v>14</v>
      </c>
      <c r="B38" s="23" cm="1">
        <f t="array" ref="B3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8" s="23" cm="1">
        <f t="array" ref="C3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7</v>
      </c>
      <c r="D38" s="23" cm="1">
        <f t="array" ref="D3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38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8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38" s="29" t="str" cm="1">
        <f t="array" ref="G38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3.7 Gestion des déchets – Tri sélectif</v>
      </c>
      <c r="H38" s="17"/>
      <c r="I38" s="18"/>
      <c r="J38" s="19"/>
      <c r="K38" s="34" cm="1">
        <f t="array" ref="K3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39" spans="1:11" s="2" customFormat="1" ht="14.4" customHeight="1">
      <c r="A39" s="1">
        <v>2</v>
      </c>
      <c r="B39" s="23" cm="1">
        <f t="array" ref="B3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9" s="23" cm="1">
        <f t="array" ref="C3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8</v>
      </c>
      <c r="D39" s="23" t="str" cm="1">
        <f t="array" ref="D3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39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3.8</v>
      </c>
      <c r="G39" s="29" t="s">
        <v>47</v>
      </c>
      <c r="H39" s="17" t="s">
        <v>51</v>
      </c>
      <c r="I39" s="18"/>
      <c r="J39" s="19"/>
      <c r="K39" s="34" t="str" cm="1">
        <f t="array" ref="K3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0" spans="1:11" s="2" customFormat="1">
      <c r="A40" s="1" t="s">
        <v>14</v>
      </c>
      <c r="B40" s="23" cm="1">
        <f t="array" ref="B4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0" s="23" cm="1">
        <f t="array" ref="C4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8</v>
      </c>
      <c r="D40" s="23" cm="1">
        <f t="array" ref="D4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40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0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40" s="29" t="str" cm="1">
        <f t="array" ref="G40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3.8 Échafaudages</v>
      </c>
      <c r="H40" s="17"/>
      <c r="I40" s="18"/>
      <c r="J40" s="19"/>
      <c r="K40" s="34" cm="1">
        <f t="array" ref="K4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41" spans="1:11" s="2" customFormat="1">
      <c r="A41" s="1">
        <v>2</v>
      </c>
      <c r="B41" s="23" cm="1">
        <f t="array" ref="B4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1" s="23" cm="1">
        <f t="array" ref="C4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9</v>
      </c>
      <c r="D41" s="23" t="str" cm="1">
        <f t="array" ref="D4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41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1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3.9</v>
      </c>
      <c r="G41" s="29" t="s">
        <v>54</v>
      </c>
      <c r="H41" s="17" t="s">
        <v>32</v>
      </c>
      <c r="I41" s="18"/>
      <c r="J41" s="19"/>
      <c r="K41" s="34" t="str" cm="1">
        <f t="array" ref="K4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2" spans="1:11" s="2" customFormat="1" ht="28.8" customHeight="1">
      <c r="A42" s="1" t="s">
        <v>14</v>
      </c>
      <c r="B42" s="23" cm="1">
        <f t="array" ref="B4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2" s="23" cm="1">
        <f t="array" ref="C4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9</v>
      </c>
      <c r="D42" s="23" cm="1">
        <f t="array" ref="D4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42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2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42" s="29" t="str" cm="1">
        <f t="array" ref="G42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3.9 Traitement complet de l’escalier Métallique</v>
      </c>
      <c r="H42" s="17"/>
      <c r="I42" s="18"/>
      <c r="J42" s="19"/>
      <c r="K42" s="34" cm="1">
        <f t="array" ref="K4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43" spans="1:11" s="2" customFormat="1" ht="19.2" customHeight="1">
      <c r="A43" s="84">
        <v>2</v>
      </c>
      <c r="B43" s="85" cm="1">
        <f t="array" ref="B4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3" s="86" cm="1">
        <f t="array" ref="C4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10</v>
      </c>
      <c r="D43" s="86" t="str" cm="1">
        <f t="array" ref="D4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43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3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3.10</v>
      </c>
      <c r="G43" s="89" t="s">
        <v>55</v>
      </c>
      <c r="H43" s="90"/>
      <c r="I43" s="91"/>
      <c r="J43" s="92"/>
      <c r="K43" s="93" t="str" cm="1">
        <f t="array" ref="K4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4" spans="1:11" s="2" customFormat="1" ht="30" customHeight="1">
      <c r="A44" s="84" t="s">
        <v>14</v>
      </c>
      <c r="B44" s="85" cm="1">
        <f t="array" ref="B4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4" s="86" cm="1">
        <f t="array" ref="C4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10</v>
      </c>
      <c r="D44" s="86" cm="1">
        <f t="array" ref="D4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44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4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44" s="89" t="str" cm="1">
        <f t="array" ref="G44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3.10 Traitement ponctuel de l'escalier béton</v>
      </c>
      <c r="H44" s="90"/>
      <c r="I44" s="91"/>
      <c r="J44" s="92"/>
      <c r="K44" s="93" cm="1">
        <f t="array" ref="K4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45" spans="1:11" s="2" customFormat="1">
      <c r="A45" s="1">
        <v>2</v>
      </c>
      <c r="B45" s="23" cm="1">
        <f t="array" ref="B4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5" s="23" cm="1">
        <f t="array" ref="C4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11</v>
      </c>
      <c r="D45" s="23" t="str" cm="1">
        <f t="array" ref="D4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45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5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3.11</v>
      </c>
      <c r="G45" s="29" t="s">
        <v>29</v>
      </c>
      <c r="H45" s="17"/>
      <c r="I45" s="18"/>
      <c r="J45" s="19"/>
      <c r="K45" s="34" t="str" cm="1">
        <f t="array" ref="K4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6" spans="1:11" s="2" customFormat="1">
      <c r="A46" s="1">
        <v>3</v>
      </c>
      <c r="B46" s="23" cm="1">
        <f t="array" ref="B4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6" s="23" cm="1">
        <f t="array" ref="C4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11</v>
      </c>
      <c r="D46" s="23" cm="1">
        <f t="array" ref="D4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</v>
      </c>
      <c r="E46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3.11.1</v>
      </c>
      <c r="G46" s="3" t="s">
        <v>48</v>
      </c>
      <c r="H46" s="17" t="s">
        <v>32</v>
      </c>
      <c r="I46" s="18"/>
      <c r="J46" s="19"/>
      <c r="K46" s="34" t="str" cm="1">
        <f t="array" ref="K4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7" spans="1:11" s="2" customFormat="1">
      <c r="A47" s="1">
        <v>3</v>
      </c>
      <c r="B47" s="23" cm="1">
        <f t="array" ref="B4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7" s="23" cm="1">
        <f t="array" ref="C4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11</v>
      </c>
      <c r="D47" s="23" cm="1">
        <f t="array" ref="D4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47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7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3.11.2</v>
      </c>
      <c r="G47" s="3" t="s">
        <v>50</v>
      </c>
      <c r="H47" s="17" t="s">
        <v>32</v>
      </c>
      <c r="I47" s="18"/>
      <c r="J47" s="19"/>
      <c r="K47" s="34" t="str" cm="1">
        <f t="array" ref="K4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8" spans="1:11" s="2" customFormat="1" ht="26.4">
      <c r="A48" s="1">
        <v>3</v>
      </c>
      <c r="B48" s="23" cm="1">
        <f t="array" ref="B4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8" s="23" cm="1">
        <f t="array" ref="C4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11</v>
      </c>
      <c r="D48" s="23" cm="1">
        <f t="array" ref="D4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48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8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3.11.3</v>
      </c>
      <c r="G48" s="3" t="s">
        <v>49</v>
      </c>
      <c r="H48" s="17" t="s">
        <v>32</v>
      </c>
      <c r="I48" s="18"/>
      <c r="J48" s="19"/>
      <c r="K48" s="34" t="str" cm="1">
        <f t="array" ref="K4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9" spans="1:11" s="2" customFormat="1">
      <c r="A49" s="1" t="s">
        <v>14</v>
      </c>
      <c r="B49" s="23" cm="1">
        <f t="array" ref="B4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9" s="23" cm="1">
        <f t="array" ref="C4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11</v>
      </c>
      <c r="D49" s="23" cm="1">
        <f t="array" ref="D4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49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49" s="3" t="str" cm="1">
        <f t="array" ref="G49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3.11 Nettoyage et repliement</v>
      </c>
      <c r="H49" s="17"/>
      <c r="I49" s="18"/>
      <c r="J49" s="19"/>
      <c r="K49" s="34" cm="1">
        <f t="array" ref="K4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50" spans="1:11" s="2" customFormat="1">
      <c r="A50" s="1">
        <v>2</v>
      </c>
      <c r="B50" s="23" cm="1">
        <f t="array" ref="B5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0" s="23" cm="1">
        <f t="array" ref="C5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12</v>
      </c>
      <c r="D50" s="23" t="str" cm="1">
        <f t="array" ref="D5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50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0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3.12</v>
      </c>
      <c r="G50" s="3" t="s">
        <v>30</v>
      </c>
      <c r="H50" s="17" t="s">
        <v>32</v>
      </c>
      <c r="I50" s="18"/>
      <c r="J50" s="19"/>
      <c r="K50" s="34" t="str" cm="1">
        <f t="array" ref="K5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1" spans="1:11" s="2" customFormat="1" ht="26.4">
      <c r="A51" s="1" t="s">
        <v>14</v>
      </c>
      <c r="B51" s="23" cm="1">
        <f t="array" ref="B5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1" s="23" cm="1">
        <f t="array" ref="C5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12</v>
      </c>
      <c r="D51" s="23" cm="1">
        <f t="array" ref="D5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51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1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51" s="3" t="str" cm="1">
        <f t="array" ref="G51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3.12 Etudes, calculs et plans d’exécution</v>
      </c>
      <c r="H51" s="17"/>
      <c r="I51" s="18"/>
      <c r="J51" s="19"/>
      <c r="K51" s="34" cm="1">
        <f t="array" ref="K5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52" spans="1:11" s="2" customFormat="1">
      <c r="A52" s="1">
        <v>2</v>
      </c>
      <c r="B52" s="23" cm="1">
        <f t="array" ref="B5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2" s="23" cm="1">
        <f t="array" ref="C5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13</v>
      </c>
      <c r="D52" s="23" t="str" cm="1">
        <f t="array" ref="D5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52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2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3.13</v>
      </c>
      <c r="G52" s="3" t="s">
        <v>31</v>
      </c>
      <c r="H52" s="17" t="s">
        <v>32</v>
      </c>
      <c r="I52" s="18"/>
      <c r="J52" s="19"/>
      <c r="K52" s="34" t="str" cm="1">
        <f t="array" ref="K5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3" spans="1:11" s="2" customFormat="1">
      <c r="A53" s="1" t="s">
        <v>14</v>
      </c>
      <c r="B53" s="23" cm="1">
        <f t="array" ref="B5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3" s="23" cm="1">
        <f t="array" ref="C5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13</v>
      </c>
      <c r="D53" s="23" cm="1">
        <f t="array" ref="D5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53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3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53" s="3" t="str" cm="1">
        <f t="array" ref="G53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>Sous-total 3.13 DOE-DIUO (certificats, PV)</v>
      </c>
      <c r="H53" s="17"/>
      <c r="I53" s="18"/>
      <c r="J53" s="19"/>
      <c r="K53" s="34" cm="1">
        <f t="array" ref="K5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54" spans="1:11" s="2" customFormat="1">
      <c r="A54" s="1"/>
      <c r="B54" s="23" cm="1">
        <f t="array" ref="B5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4" s="23" t="str" cm="1">
        <f t="array" ref="C5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54" s="23" t="str" cm="1">
        <f t="array" ref="D5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54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4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54" s="3" t="str" cm="1">
        <f t="array" ref="G54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/>
      </c>
      <c r="H54" s="17"/>
      <c r="I54" s="18"/>
      <c r="J54" s="19"/>
      <c r="K54" s="34" t="str" cm="1">
        <f t="array" ref="K5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5" spans="1:11" s="2" customFormat="1">
      <c r="A55" s="1"/>
      <c r="B55" s="23" cm="1">
        <f t="array" ref="B5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5" s="23" t="str" cm="1">
        <f t="array" ref="C5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55" s="23" t="str" cm="1">
        <f t="array" ref="D5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55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5" s="32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55" s="30" t="str" cm="1">
        <f t="array" ref="G55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/>
      </c>
      <c r="H55" s="20"/>
      <c r="I55" s="21"/>
      <c r="J55" s="22"/>
      <c r="K55" s="35" t="str" cm="1">
        <f t="array" ref="K5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6" spans="1:11" s="2" customFormat="1">
      <c r="B56" s="23" cm="1">
        <f t="array" ref="B5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6" s="23" t="str" cm="1">
        <f t="array" ref="C5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56" s="23" t="str" cm="1">
        <f t="array" ref="D5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56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6" s="31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56" s="33" t="str" cm="1">
        <f t="array" ref="G56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/>
      </c>
      <c r="H56" s="33"/>
      <c r="I56" s="33"/>
      <c r="J56" s="33"/>
      <c r="K56" s="36" t="str" cm="1">
        <f t="array" ref="K5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7" spans="1:11" s="52" customFormat="1" ht="18.75" customHeight="1">
      <c r="A57" s="46"/>
      <c r="B57" s="47"/>
      <c r="C57" s="47"/>
      <c r="D57" s="47"/>
      <c r="E57" s="47"/>
      <c r="F57" s="48"/>
      <c r="G57" s="49" t="s">
        <v>3</v>
      </c>
      <c r="H57" s="50"/>
      <c r="I57" s="50"/>
      <c r="J57" s="50"/>
      <c r="K57" s="51"/>
    </row>
    <row r="58" spans="1:11" s="8" customFormat="1">
      <c r="A58" s="1"/>
      <c r="B58" s="24"/>
      <c r="C58" s="24"/>
      <c r="D58" s="24"/>
      <c r="E58" s="24"/>
      <c r="F58" s="15"/>
      <c r="G58" s="5"/>
      <c r="H58" s="4"/>
      <c r="I58" s="4"/>
      <c r="J58" s="6"/>
      <c r="K58" s="7"/>
    </row>
    <row r="59" spans="1:11" s="8" customFormat="1">
      <c r="A59" s="1"/>
      <c r="B59" s="24"/>
      <c r="C59" s="24"/>
      <c r="D59" s="24"/>
      <c r="E59" s="24"/>
      <c r="F59" s="15" t="str" cm="1">
        <f t="array" ref="F59:F74">_xlfn.UNIQUE(_xlfn._xlws.FILTER(DPGF[ART],(DPGF[Niveau]=1)+(DPGF[Niveau]=2)))</f>
        <v>1</v>
      </c>
      <c r="G59" s="67" t="str">
        <f>IF(F59="","",INDEX(DPGF[DÉSIGNATION],MATCH(F59,DPGF[ART],0)))</f>
        <v>DEFINITION DE L’OPERATION</v>
      </c>
      <c r="H59" s="68"/>
      <c r="I59" s="68"/>
      <c r="J59" s="69"/>
      <c r="K59" s="7">
        <f>IFERROR(VLOOKUP(CONCATENATE("Sous-total "&amp;$F59," ",$G59),$G$5:K$57,COLUMN(K59)-6,FALSE),"")</f>
        <v>0</v>
      </c>
    </row>
    <row r="60" spans="1:11" s="8" customFormat="1">
      <c r="A60" s="1"/>
      <c r="B60" s="24"/>
      <c r="C60" s="24"/>
      <c r="D60" s="24"/>
      <c r="E60" s="24"/>
      <c r="F60" s="15" t="str">
        <v>2</v>
      </c>
      <c r="G60" s="67" t="str">
        <f>IF(F60="","",INDEX(DPGF[DÉSIGNATION],MATCH(F60,DPGF[ART],0)))</f>
        <v>PRESCRIPTIONS TECHNIQUES</v>
      </c>
      <c r="H60" s="68"/>
      <c r="I60" s="68"/>
      <c r="J60" s="69"/>
      <c r="K60" s="7">
        <f>IFERROR(VLOOKUP(CONCATENATE("Sous-total "&amp;$F60," ",$G60),$G$5:K$57,COLUMN(K60)-6,FALSE),"")</f>
        <v>0</v>
      </c>
    </row>
    <row r="61" spans="1:11" s="8" customFormat="1">
      <c r="A61" s="1"/>
      <c r="B61" s="24"/>
      <c r="C61" s="24"/>
      <c r="D61" s="24"/>
      <c r="E61" s="24"/>
      <c r="F61" s="15" t="str">
        <v>3</v>
      </c>
      <c r="G61" s="67" t="str">
        <f>IF(F61="","",INDEX(DPGF[DÉSIGNATION],MATCH(F61,DPGF[ART],0)))</f>
        <v>Reprise des escaliers métalliques</v>
      </c>
      <c r="H61" s="68"/>
      <c r="I61" s="68"/>
      <c r="J61" s="69"/>
      <c r="K61" s="7" t="str">
        <f>IFERROR(VLOOKUP(CONCATENATE("Sous-total "&amp;$F61," ",$G61),$G$5:K$57,COLUMN(K61)-6,FALSE),"")</f>
        <v/>
      </c>
    </row>
    <row r="62" spans="1:11" s="8" customFormat="1">
      <c r="A62" s="1"/>
      <c r="B62" s="24"/>
      <c r="C62" s="24"/>
      <c r="D62" s="24"/>
      <c r="E62" s="24"/>
      <c r="F62" s="15" t="str">
        <v>3.1</v>
      </c>
      <c r="G62" s="67" t="str">
        <f>IF(F62="","",INDEX(DPGF[DÉSIGNATION],MATCH(F62,DPGF[ART],0)))</f>
        <v>Préambule</v>
      </c>
      <c r="H62" s="68"/>
      <c r="I62" s="68"/>
      <c r="J62" s="69"/>
      <c r="K62" s="7">
        <f>IFERROR(VLOOKUP(CONCATENATE("Sous-total "&amp;$F62," ",$G62),$G$5:K$57,COLUMN(K62)-6,FALSE),"")</f>
        <v>0</v>
      </c>
    </row>
    <row r="63" spans="1:11" s="8" customFormat="1">
      <c r="A63" s="1"/>
      <c r="B63" s="24"/>
      <c r="C63" s="24"/>
      <c r="D63" s="24"/>
      <c r="E63" s="24"/>
      <c r="F63" s="15" t="str">
        <v>3.2</v>
      </c>
      <c r="G63" s="67" t="str">
        <f>IF(F63="","",INDEX(DPGF[DÉSIGNATION],MATCH(F63,DPGF[ART],0)))</f>
        <v>Consistance des travaux</v>
      </c>
      <c r="H63" s="68"/>
      <c r="I63" s="68"/>
      <c r="J63" s="69"/>
      <c r="K63" s="7">
        <f>IFERROR(VLOOKUP(CONCATENATE("Sous-total "&amp;$F63," ",$G63),$G$5:K$57,COLUMN(K63)-6,FALSE),"")</f>
        <v>0</v>
      </c>
    </row>
    <row r="64" spans="1:11" s="8" customFormat="1">
      <c r="A64" s="1"/>
      <c r="B64" s="24"/>
      <c r="C64" s="24"/>
      <c r="D64" s="24"/>
      <c r="E64" s="24"/>
      <c r="F64" s="15" t="str">
        <v>3.3</v>
      </c>
      <c r="G64" s="67" t="str">
        <f>IF(F64="","",INDEX(DPGF[DÉSIGNATION],MATCH(F64,DPGF[ART],0)))</f>
        <v>Localisation</v>
      </c>
      <c r="H64" s="68"/>
      <c r="I64" s="68"/>
      <c r="J64" s="69"/>
      <c r="K64" s="7">
        <f>IFERROR(VLOOKUP(CONCATENATE("Sous-total "&amp;$F64," ",$G64),$G$5:K$57,COLUMN(K64)-6,FALSE),"")</f>
        <v>0</v>
      </c>
    </row>
    <row r="65" spans="1:11" s="8" customFormat="1">
      <c r="A65" s="1"/>
      <c r="B65" s="24"/>
      <c r="C65" s="24"/>
      <c r="D65" s="24"/>
      <c r="E65" s="24"/>
      <c r="F65" s="15" t="str">
        <v>3.4</v>
      </c>
      <c r="G65" s="67" t="str">
        <f>IF(F65="","",INDEX(DPGF[DÉSIGNATION],MATCH(F65,DPGF[ART],0)))</f>
        <v xml:space="preserve">Constat état des lieux </v>
      </c>
      <c r="H65" s="68"/>
      <c r="I65" s="68"/>
      <c r="J65" s="69"/>
      <c r="K65" s="7">
        <f>IFERROR(VLOOKUP(CONCATENATE("Sous-total "&amp;$F65," ",$G65),$G$5:K$57,COLUMN(K65)-6,FALSE),"")</f>
        <v>0</v>
      </c>
    </row>
    <row r="66" spans="1:11" s="8" customFormat="1">
      <c r="A66" s="1"/>
      <c r="B66" s="24"/>
      <c r="C66" s="24"/>
      <c r="D66" s="24"/>
      <c r="E66" s="24"/>
      <c r="F66" s="15" t="str">
        <v>3.5</v>
      </c>
      <c r="G66" s="67" t="str">
        <f>IF(F66="","",INDEX(DPGF[DÉSIGNATION],MATCH(F66,DPGF[ART],0)))</f>
        <v>Travaux envisagés</v>
      </c>
      <c r="H66" s="68"/>
      <c r="I66" s="68"/>
      <c r="J66" s="69"/>
      <c r="K66" s="7">
        <f>IFERROR(VLOOKUP(CONCATENATE("Sous-total "&amp;$F66," ",$G66),$G$5:K$57,COLUMN(K66)-6,FALSE),"")</f>
        <v>0</v>
      </c>
    </row>
    <row r="67" spans="1:11" s="8" customFormat="1">
      <c r="A67" s="1"/>
      <c r="B67" s="24" t="str">
        <f>IF(OR(A67=1,A67=2),COUNTIF($A$59:A67,"=1"),"")</f>
        <v/>
      </c>
      <c r="C67" s="24"/>
      <c r="D67" s="24"/>
      <c r="E67" s="24"/>
      <c r="F67" s="15" t="str">
        <v>3.6</v>
      </c>
      <c r="G67" s="67" t="str">
        <f>IF(F67="","",INDEX(DPGF[DÉSIGNATION],MATCH(F67,DPGF[ART],0)))</f>
        <v>Travaux préparatoires</v>
      </c>
      <c r="H67" s="68"/>
      <c r="I67" s="68"/>
      <c r="J67" s="69"/>
      <c r="K67" s="7">
        <f>IFERROR(VLOOKUP(CONCATENATE("Sous-total "&amp;$F67," ",$G67),$G$5:K$57,COLUMN(K67)-6,FALSE),"")</f>
        <v>0</v>
      </c>
    </row>
    <row r="68" spans="1:11" s="8" customFormat="1">
      <c r="A68" s="1"/>
      <c r="B68" s="24" t="str">
        <f>IF(OR(A68=1,A68=2),COUNTIF($A$59:A68,"=1"),"")</f>
        <v/>
      </c>
      <c r="C68" s="24"/>
      <c r="D68" s="24"/>
      <c r="E68" s="24"/>
      <c r="F68" s="15" t="str">
        <v>3.7</v>
      </c>
      <c r="G68" s="67" t="str">
        <f>IF(F68="","",INDEX(DPGF[DÉSIGNATION],MATCH(F68,DPGF[ART],0)))</f>
        <v>Gestion des déchets – Tri sélectif</v>
      </c>
      <c r="H68" s="68"/>
      <c r="I68" s="68"/>
      <c r="J68" s="69"/>
      <c r="K68" s="7">
        <f>IFERROR(VLOOKUP(CONCATENATE("Sous-total "&amp;$F68," ",$G68),$G$5:K$57,COLUMN(K68)-6,FALSE),"")</f>
        <v>0</v>
      </c>
    </row>
    <row r="69" spans="1:11" s="8" customFormat="1">
      <c r="A69" s="1"/>
      <c r="B69" s="24" t="str">
        <f>IF(OR(A69=1,A69=2),COUNTIF($A$59:A69,"=1"),"")</f>
        <v/>
      </c>
      <c r="C69" s="24"/>
      <c r="D69" s="24"/>
      <c r="E69" s="24"/>
      <c r="F69" s="15" t="str">
        <v>3.8</v>
      </c>
      <c r="G69" s="67" t="str">
        <f>IF(F69="","",INDEX(DPGF[DÉSIGNATION],MATCH(F69,DPGF[ART],0)))</f>
        <v>Échafaudages</v>
      </c>
      <c r="H69" s="68"/>
      <c r="I69" s="68"/>
      <c r="J69" s="69"/>
      <c r="K69" s="7">
        <f>IFERROR(VLOOKUP(CONCATENATE("Sous-total "&amp;$F69," ",$G69),$G$5:K$57,COLUMN(K69)-6,FALSE),"")</f>
        <v>0</v>
      </c>
    </row>
    <row r="70" spans="1:11" s="8" customFormat="1">
      <c r="A70" s="1"/>
      <c r="B70" s="24" t="str">
        <f>IF(OR(A70=1,A70=2),COUNTIF($A$59:A70,"=1"),"")</f>
        <v/>
      </c>
      <c r="C70" s="24"/>
      <c r="D70" s="24"/>
      <c r="E70" s="24"/>
      <c r="F70" s="15" t="str">
        <v>3.9</v>
      </c>
      <c r="G70" s="67" t="str">
        <f>IF(F70="","",INDEX(DPGF[DÉSIGNATION],MATCH(F70,DPGF[ART],0)))</f>
        <v>Traitement complet de l’escalier Métallique</v>
      </c>
      <c r="H70" s="68"/>
      <c r="I70" s="68"/>
      <c r="J70" s="69"/>
      <c r="K70" s="7">
        <f>IFERROR(VLOOKUP(CONCATENATE("Sous-total "&amp;$F70," ",$G70),$G$5:K$57,COLUMN(K70)-6,FALSE),"")</f>
        <v>0</v>
      </c>
    </row>
    <row r="71" spans="1:11" s="8" customFormat="1">
      <c r="A71" s="1"/>
      <c r="B71" s="24" t="str">
        <f>IF(OR(A71=1,A71=2),COUNTIF($A$59:A71,"=1"),"")</f>
        <v/>
      </c>
      <c r="C71" s="24"/>
      <c r="D71" s="24"/>
      <c r="E71" s="24"/>
      <c r="F71" s="15" t="str">
        <v>3.10</v>
      </c>
      <c r="G71" s="67" t="str">
        <f>IF(F71="","",INDEX(DPGF[DÉSIGNATION],MATCH(F71,DPGF[ART],0)))</f>
        <v>Traitement ponctuel de l'escalier béton</v>
      </c>
      <c r="H71" s="68"/>
      <c r="I71" s="68"/>
      <c r="J71" s="69"/>
      <c r="K71" s="7">
        <f>IFERROR(VLOOKUP(CONCATENATE("Sous-total "&amp;$F71," ",$G71),$G$5:K$57,COLUMN(K71)-6,FALSE),"")</f>
        <v>0</v>
      </c>
    </row>
    <row r="72" spans="1:11" s="8" customFormat="1">
      <c r="A72" s="1"/>
      <c r="B72" s="24" t="str">
        <f>IF(OR(A72=1,A72=2),COUNTIF($A$59:A72,"=1"),"")</f>
        <v/>
      </c>
      <c r="C72" s="24"/>
      <c r="D72" s="24"/>
      <c r="E72" s="24"/>
      <c r="F72" s="15" t="str">
        <v>3.11</v>
      </c>
      <c r="G72" s="67" t="str">
        <f>IF(F72="","",INDEX(DPGF[DÉSIGNATION],MATCH(F72,DPGF[ART],0)))</f>
        <v>Nettoyage et repliement</v>
      </c>
      <c r="H72" s="68"/>
      <c r="I72" s="68"/>
      <c r="J72" s="69"/>
      <c r="K72" s="7">
        <f>IFERROR(VLOOKUP(CONCATENATE("Sous-total "&amp;$F72," ",$G72),$G$5:K$57,COLUMN(K72)-6,FALSE),"")</f>
        <v>0</v>
      </c>
    </row>
    <row r="73" spans="1:11" s="8" customFormat="1">
      <c r="A73" s="1"/>
      <c r="B73" s="24" t="str">
        <f>IF(OR(A73=1,A73=2),COUNTIF($A$59:A73,"=1"),"")</f>
        <v/>
      </c>
      <c r="C73" s="24"/>
      <c r="D73" s="24"/>
      <c r="E73" s="24"/>
      <c r="F73" s="15" t="str">
        <v>3.12</v>
      </c>
      <c r="G73" s="67" t="str">
        <f>IF(F73="","",INDEX(DPGF[DÉSIGNATION],MATCH(F73,DPGF[ART],0)))</f>
        <v>Etudes, calculs et plans d’exécution</v>
      </c>
      <c r="H73" s="68"/>
      <c r="I73" s="68"/>
      <c r="J73" s="69"/>
      <c r="K73" s="7">
        <f>IFERROR(VLOOKUP(CONCATENATE("Sous-total "&amp;$F73," ",$G73),$G$5:K$57,COLUMN(K73)-6,FALSE),"")</f>
        <v>0</v>
      </c>
    </row>
    <row r="74" spans="1:11" s="8" customFormat="1">
      <c r="A74" s="1"/>
      <c r="B74" s="24" t="str">
        <f>IF(OR(A74=1,A74=2),COUNTIF($A$59:A74,"=1"),"")</f>
        <v/>
      </c>
      <c r="C74" s="24"/>
      <c r="D74" s="24"/>
      <c r="E74" s="24"/>
      <c r="F74" s="15" t="str">
        <v>3.13</v>
      </c>
      <c r="G74" s="67" t="str">
        <f>IF(F74="","",INDEX(DPGF[DÉSIGNATION],MATCH(F74,DPGF[ART],0)))</f>
        <v>DOE-DIUO (certificats, PV)</v>
      </c>
      <c r="H74" s="68"/>
      <c r="I74" s="68"/>
      <c r="J74" s="69"/>
      <c r="K74" s="7">
        <f>IFERROR(VLOOKUP(CONCATENATE("Sous-total "&amp;$F74," ",$G74),$G$5:K$57,COLUMN(K74)-6,FALSE),"")</f>
        <v>0</v>
      </c>
    </row>
    <row r="75" spans="1:11" s="8" customFormat="1">
      <c r="A75" s="1"/>
      <c r="B75" s="24" t="str">
        <f>IF(OR(A75=1,A75=2),COUNTIF($A$59:A75,"=1"),"")</f>
        <v/>
      </c>
      <c r="C75" s="24"/>
      <c r="D75" s="24"/>
      <c r="E75" s="24"/>
      <c r="F75" s="15"/>
      <c r="G75" s="67" t="str">
        <f>IF(F75="","",INDEX(DPGF[DÉSIGNATION],MATCH(F75,DPGF[ART],0)))</f>
        <v/>
      </c>
      <c r="H75" s="68"/>
      <c r="I75" s="68"/>
      <c r="J75" s="69"/>
      <c r="K75" s="7" t="str">
        <f>IFERROR(VLOOKUP(CONCATENATE("Sous-total "&amp;$F75," ",$G75),$G$5:K$57,COLUMN(K75)-6,FALSE),"")</f>
        <v/>
      </c>
    </row>
    <row r="76" spans="1:11" s="8" customFormat="1">
      <c r="A76" s="1"/>
      <c r="B76" s="24" t="str">
        <f>IF(OR(A76=1,A76=2),COUNTIF($A$59:A76,"=1"),"")</f>
        <v/>
      </c>
      <c r="C76" s="24"/>
      <c r="D76" s="24"/>
      <c r="E76" s="24"/>
      <c r="F76" s="15"/>
      <c r="G76" s="67" t="str">
        <f>IF(F76="","",INDEX(DPGF[DÉSIGNATION],MATCH(F76,DPGF[ART],0)))</f>
        <v/>
      </c>
      <c r="H76" s="68"/>
      <c r="I76" s="68"/>
      <c r="J76" s="69"/>
      <c r="K76" s="7" t="str">
        <f>IFERROR(VLOOKUP(CONCATENATE("Sous-total "&amp;$F76," ",$G76),$G$5:K$57,COLUMN(K76)-6,FALSE),"")</f>
        <v/>
      </c>
    </row>
    <row r="77" spans="1:11" s="8" customFormat="1">
      <c r="A77" s="1"/>
      <c r="B77" s="24" t="str">
        <f>IF(OR(A77=1,A77=2),COUNTIF($A$59:A77,"=1"),"")</f>
        <v/>
      </c>
      <c r="C77" s="24"/>
      <c r="D77" s="24"/>
      <c r="E77" s="24"/>
      <c r="F77" s="15"/>
      <c r="G77" s="67" t="str">
        <f>IF(F77="","",INDEX(DPGF[DÉSIGNATION],MATCH(F77,DPGF[ART],0)))</f>
        <v/>
      </c>
      <c r="H77" s="68"/>
      <c r="I77" s="68"/>
      <c r="J77" s="69"/>
      <c r="K77" s="7" t="str">
        <f>IFERROR(VLOOKUP(CONCATENATE("Sous-total "&amp;$F77," ",$G77),$G$5:K$57,COLUMN(K77)-6,FALSE),"")</f>
        <v/>
      </c>
    </row>
    <row r="78" spans="1:11" s="8" customFormat="1">
      <c r="A78" s="1"/>
      <c r="B78" s="24" t="str">
        <f>IF(OR(A78=1,A78=2),COUNTIF($A$59:A78,"=1"),"")</f>
        <v/>
      </c>
      <c r="C78" s="24"/>
      <c r="D78" s="24"/>
      <c r="E78" s="24"/>
      <c r="F78" s="15"/>
      <c r="G78" s="67" t="str">
        <f>IF(F78="","",INDEX(DPGF[DÉSIGNATION],MATCH(F78,DPGF[ART],0)))</f>
        <v/>
      </c>
      <c r="H78" s="68"/>
      <c r="I78" s="68"/>
      <c r="J78" s="69"/>
      <c r="K78" s="7" t="str">
        <f>IFERROR(VLOOKUP(CONCATENATE("Sous-total "&amp;$F78," ",$G78),$G$5:K$57,COLUMN(K78)-6,FALSE),"")</f>
        <v/>
      </c>
    </row>
    <row r="79" spans="1:11" s="8" customFormat="1">
      <c r="A79" s="1"/>
      <c r="B79" s="24" t="str">
        <f>IF(OR(A79=1,A79=2),COUNTIF($A$59:A79,"=1"),"")</f>
        <v/>
      </c>
      <c r="C79" s="24"/>
      <c r="D79" s="24"/>
      <c r="E79" s="24"/>
      <c r="F79" s="15"/>
      <c r="G79" s="67" t="str">
        <f>IF(F79="","",INDEX(DPGF[DÉSIGNATION],MATCH(F79,DPGF[ART],0)))</f>
        <v/>
      </c>
      <c r="H79" s="68"/>
      <c r="I79" s="68"/>
      <c r="J79" s="69"/>
      <c r="K79" s="7" t="str">
        <f>IFERROR(VLOOKUP(CONCATENATE("Sous-total "&amp;$F79," ",$G79),$G$5:K$57,COLUMN(K79)-6,FALSE),"")</f>
        <v/>
      </c>
    </row>
    <row r="80" spans="1:11" s="8" customFormat="1">
      <c r="A80" s="1"/>
      <c r="B80" s="24" t="str">
        <f>IF(OR(A80=1,A80=2),COUNTIF($A$59:A80,"=1"),"")</f>
        <v/>
      </c>
      <c r="C80" s="24"/>
      <c r="D80" s="24"/>
      <c r="E80" s="24"/>
      <c r="F80" s="15"/>
      <c r="G80" s="5" t="str">
        <f>IF(F80="","",INDEX(DPGF[DÉSIGNATION],MATCH(F80,DPGF[ART],0)))</f>
        <v/>
      </c>
      <c r="H80" s="4"/>
      <c r="I80" s="4"/>
      <c r="J80" s="6"/>
      <c r="K80" s="7" t="str">
        <f>IFERROR(VLOOKUP(CONCATENATE("Sous-total "&amp;$F80," ",$G80),$G$5:K$57,COLUMN(K80)-6,FALSE),"")</f>
        <v/>
      </c>
    </row>
    <row r="81" spans="1:11" s="8" customFormat="1">
      <c r="A81" s="1"/>
      <c r="B81" s="24" t="str">
        <f>IF(OR(A81=1,A81=2),COUNTIF($A$59:A81,"=1"),"")</f>
        <v/>
      </c>
      <c r="C81" s="24"/>
      <c r="D81" s="24"/>
      <c r="E81" s="24"/>
      <c r="F81" s="15"/>
      <c r="G81" s="5" t="str">
        <f>IF(F81="","",INDEX(DPGF[DÉSIGNATION],MATCH(F81,DPGF[ART],0)))</f>
        <v/>
      </c>
      <c r="H81" s="4"/>
      <c r="I81" s="4"/>
      <c r="J81" s="6"/>
      <c r="K81" s="7" t="str">
        <f>IFERROR(VLOOKUP(CONCATENATE("Sous-total "&amp;$F81," ",$G81),$G$5:K$57,COLUMN(K81)-6,FALSE),"")</f>
        <v/>
      </c>
    </row>
    <row r="82" spans="1:11" s="8" customFormat="1">
      <c r="A82" s="1"/>
      <c r="B82" s="24" t="str">
        <f>IF(OR(A82=1,A82=2),COUNTIF($A$59:A82,"=1"),"")</f>
        <v/>
      </c>
      <c r="C82" s="24"/>
      <c r="D82" s="24"/>
      <c r="E82" s="24"/>
      <c r="F82" s="15"/>
      <c r="G82" s="5" t="str">
        <f>IF(F82="","",INDEX(DPGF[DÉSIGNATION],MATCH(F82,DPGF[ART],0)))</f>
        <v/>
      </c>
      <c r="H82" s="4"/>
      <c r="I82" s="4"/>
      <c r="J82" s="6"/>
      <c r="K82" s="7" t="str">
        <f>IFERROR(VLOOKUP(CONCATENATE("Sous-total "&amp;$F82," ",$G82),$G$5:K$57,COLUMN(K82)-6,FALSE),"")</f>
        <v/>
      </c>
    </row>
    <row r="83" spans="1:11" s="8" customFormat="1">
      <c r="A83" s="1"/>
      <c r="B83" s="24" t="str">
        <f>IF(OR(A83=1,A83=2),COUNTIF($A$59:A83,"=1"),"")</f>
        <v/>
      </c>
      <c r="C83" s="24"/>
      <c r="D83" s="24"/>
      <c r="E83" s="24"/>
      <c r="F83" s="15"/>
      <c r="G83" s="5" t="str">
        <f>IF(F83="","",INDEX(DPGF[DÉSIGNATION],MATCH(F83,DPGF[ART],0)))</f>
        <v/>
      </c>
      <c r="H83" s="4"/>
      <c r="I83" s="4"/>
      <c r="J83" s="6"/>
      <c r="K83" s="7" t="str">
        <f>IFERROR(VLOOKUP(CONCATENATE("Sous-total "&amp;$F83," ",$G83),$G$5:K$57,COLUMN(K83)-6,FALSE),"")</f>
        <v/>
      </c>
    </row>
    <row r="84" spans="1:11" s="8" customFormat="1">
      <c r="A84" s="1"/>
      <c r="B84" s="24" t="str">
        <f>IF(OR(A84=1,A84=2),COUNTIF($A$59:A84,"=1"),"")</f>
        <v/>
      </c>
      <c r="C84" s="24"/>
      <c r="D84" s="24"/>
      <c r="E84" s="24"/>
      <c r="F84" s="15"/>
      <c r="G84" s="5" t="str">
        <f>IF(F84="","",INDEX(DPGF[DÉSIGNATION],MATCH(F84,DPGF[ART],0)))</f>
        <v/>
      </c>
      <c r="H84" s="4"/>
      <c r="I84" s="4"/>
      <c r="J84" s="6"/>
      <c r="K84" s="7" t="str">
        <f>IFERROR(VLOOKUP(CONCATENATE("Sous-total "&amp;$F84," ",$G84),$G$5:K$57,COLUMN(K84)-6,FALSE),"")</f>
        <v/>
      </c>
    </row>
    <row r="85" spans="1:11" s="8" customFormat="1">
      <c r="A85" s="1"/>
      <c r="B85" s="24" t="str">
        <f>IF(OR(A85=1,A85=2),COUNTIF($A$59:A85,"=1"),"")</f>
        <v/>
      </c>
      <c r="C85" s="24"/>
      <c r="D85" s="24"/>
      <c r="E85" s="24"/>
      <c r="F85" s="15"/>
      <c r="G85" s="5" t="str">
        <f>IF(F85="","",INDEX(DPGF[DÉSIGNATION],MATCH(F85,DPGF[ART],0)))</f>
        <v/>
      </c>
      <c r="H85" s="4"/>
      <c r="I85" s="4"/>
      <c r="J85" s="6"/>
      <c r="K85" s="7" t="str">
        <f>IFERROR(VLOOKUP(CONCATENATE("Sous-total "&amp;$F85," ",$G85),$G$5:K$57,COLUMN(K85)-6,FALSE),"")</f>
        <v/>
      </c>
    </row>
    <row r="86" spans="1:11" s="8" customFormat="1">
      <c r="A86" s="1"/>
      <c r="B86" s="24" t="str">
        <f>IF(OR(A86=1,A86=2),COUNTIF($A$59:A86,"=1"),"")</f>
        <v/>
      </c>
      <c r="C86" s="24"/>
      <c r="D86" s="24"/>
      <c r="E86" s="24"/>
      <c r="F86" s="15"/>
      <c r="G86" s="5" t="str">
        <f>IF(F86="","",INDEX(DPGF[DÉSIGNATION],MATCH(F86,DPGF[ART],0)))</f>
        <v/>
      </c>
      <c r="H86" s="4"/>
      <c r="I86" s="4"/>
      <c r="J86" s="6"/>
      <c r="K86" s="7" t="str">
        <f>IFERROR(VLOOKUP(CONCATENATE("Sous-total "&amp;$F86," ",$G86),$G$5:K$57,COLUMN(K86)-6,FALSE),"")</f>
        <v/>
      </c>
    </row>
    <row r="87" spans="1:11" s="8" customFormat="1">
      <c r="A87" s="1"/>
      <c r="B87" s="24" t="str">
        <f>IF(OR(A87=1,A87=2),COUNTIF($A$59:A87,"=1"),"")</f>
        <v/>
      </c>
      <c r="C87" s="24"/>
      <c r="D87" s="24"/>
      <c r="E87" s="24"/>
      <c r="F87" s="15"/>
      <c r="G87" s="5" t="str">
        <f>IF(F87="","",INDEX(DPGF[DÉSIGNATION],MATCH(F87,DPGF[ART],0)))</f>
        <v/>
      </c>
      <c r="H87" s="4"/>
      <c r="I87" s="4"/>
      <c r="J87" s="6"/>
      <c r="K87" s="7" t="str">
        <f>IFERROR(VLOOKUP(CONCATENATE("Sous-total "&amp;$F87," ",$G87),$G$5:K$57,COLUMN(K87)-6,FALSE),"")</f>
        <v/>
      </c>
    </row>
    <row r="88" spans="1:11" s="8" customFormat="1">
      <c r="A88" s="1"/>
      <c r="B88" s="24" t="str">
        <f>IF(OR(A88=1,A88=2),COUNTIF($A$59:A88,"=1"),"")</f>
        <v/>
      </c>
      <c r="C88" s="24"/>
      <c r="D88" s="24"/>
      <c r="E88" s="24"/>
      <c r="F88" s="15"/>
      <c r="G88" s="5" t="str">
        <f>IF(F88="","",INDEX(DPGF[DÉSIGNATION],MATCH(F88,DPGF[ART],0)))</f>
        <v/>
      </c>
      <c r="H88" s="4"/>
      <c r="I88" s="4"/>
      <c r="J88" s="6"/>
      <c r="K88" s="7" t="str">
        <f>IFERROR(VLOOKUP(CONCATENATE("Sous-total "&amp;$F88," ",$G88),$G$5:K$57,COLUMN(K88)-6,FALSE),"")</f>
        <v/>
      </c>
    </row>
    <row r="89" spans="1:11" s="8" customFormat="1">
      <c r="A89" s="1"/>
      <c r="B89" s="24" t="str">
        <f>IF(OR(A89=1,A89=2),COUNTIF($A$59:A89,"=1"),"")</f>
        <v/>
      </c>
      <c r="C89" s="24"/>
      <c r="D89" s="24"/>
      <c r="E89" s="24"/>
      <c r="F89" s="15"/>
      <c r="G89" s="5" t="str">
        <f>IF(F89="","",INDEX(DPGF[DÉSIGNATION],MATCH(F89,DPGF[ART],0)))</f>
        <v/>
      </c>
      <c r="H89" s="4"/>
      <c r="I89" s="4"/>
      <c r="J89" s="6"/>
      <c r="K89" s="7" t="str">
        <f>IFERROR(VLOOKUP(CONCATENATE("Sous-total "&amp;$F89," ",$G89),$G$5:K$57,COLUMN(K89)-6,FALSE),"")</f>
        <v/>
      </c>
    </row>
    <row r="90" spans="1:11" s="8" customFormat="1">
      <c r="A90" s="1"/>
      <c r="B90" s="24" t="str">
        <f>IF(OR(A90=1,A90=2),COUNTIF($A$59:A90,"=1"),"")</f>
        <v/>
      </c>
      <c r="C90" s="24"/>
      <c r="D90" s="24"/>
      <c r="E90" s="24"/>
      <c r="F90" s="15"/>
      <c r="G90" s="5" t="str">
        <f>IF(F90="","",INDEX(DPGF[DÉSIGNATION],MATCH(F90,DPGF[ART],0)))</f>
        <v/>
      </c>
      <c r="H90" s="4"/>
      <c r="I90" s="4"/>
      <c r="J90" s="6"/>
      <c r="K90" s="7" t="str">
        <f>IFERROR(VLOOKUP(CONCATENATE("Sous-total "&amp;$F90," ",$G90),$G$5:K$57,COLUMN(K90)-6,FALSE),"")</f>
        <v/>
      </c>
    </row>
    <row r="91" spans="1:11" s="8" customFormat="1">
      <c r="A91" s="1"/>
      <c r="B91" s="24" t="str">
        <f>IF(OR(A91=1,A91=2),COUNTIF($A$59:A91,"=1"),"")</f>
        <v/>
      </c>
      <c r="C91" s="24"/>
      <c r="D91" s="24"/>
      <c r="E91" s="24"/>
      <c r="F91" s="15"/>
      <c r="G91" s="5" t="str">
        <f>IF(F91="","",INDEX(DPGF[DÉSIGNATION],MATCH(F91,DPGF[ART],0)))</f>
        <v/>
      </c>
      <c r="H91" s="4"/>
      <c r="I91" s="4"/>
      <c r="J91" s="6"/>
      <c r="K91" s="7" t="str">
        <f>IFERROR(VLOOKUP(CONCATENATE("Sous-total "&amp;$F91," ",$G91),$G$5:K$57,COLUMN(K91)-6,FALSE),"")</f>
        <v/>
      </c>
    </row>
    <row r="92" spans="1:11" s="8" customFormat="1">
      <c r="A92" s="1"/>
      <c r="B92" s="24" t="str">
        <f>IF(OR(A92=1,A92=2),COUNTIF($A$59:A92,"=1"),"")</f>
        <v/>
      </c>
      <c r="C92" s="24"/>
      <c r="D92" s="24"/>
      <c r="E92" s="24"/>
      <c r="F92" s="15"/>
      <c r="G92" s="5" t="str">
        <f>IF(F92="","",INDEX(DPGF[DÉSIGNATION],MATCH(F92,DPGF[ART],0)))</f>
        <v/>
      </c>
      <c r="H92" s="4"/>
      <c r="I92" s="4"/>
      <c r="J92" s="6"/>
      <c r="K92" s="7" t="str">
        <f>IFERROR(VLOOKUP(CONCATENATE("Sous-total "&amp;$F92," ",$G92),$G$5:K$57,COLUMN(K92)-6,FALSE),"")</f>
        <v/>
      </c>
    </row>
    <row r="93" spans="1:11" s="8" customFormat="1">
      <c r="A93" s="1"/>
      <c r="B93" s="24" t="str">
        <f>IF(OR(A93=1,A93=2),COUNTIF($A$59:A93,"=1"),"")</f>
        <v/>
      </c>
      <c r="C93" s="24"/>
      <c r="D93" s="24"/>
      <c r="E93" s="24"/>
      <c r="F93" s="15"/>
      <c r="G93" s="5" t="str">
        <f>IF(F93="","",INDEX(DPGF[DÉSIGNATION],MATCH(F93,DPGF[ART],0)))</f>
        <v/>
      </c>
      <c r="H93" s="4"/>
      <c r="I93" s="4"/>
      <c r="J93" s="6"/>
      <c r="K93" s="7" t="str">
        <f>IFERROR(VLOOKUP(CONCATENATE("Sous-total "&amp;$F93," ",$G93),$G$5:K$57,COLUMN(K93)-6,FALSE),"")</f>
        <v/>
      </c>
    </row>
    <row r="94" spans="1:11" s="8" customFormat="1">
      <c r="A94" s="1"/>
      <c r="B94" s="24" t="str">
        <f>IF(OR(A94=1,A94=2),COUNTIF($A$59:A94,"=1"),"")</f>
        <v/>
      </c>
      <c r="C94" s="24"/>
      <c r="D94" s="24"/>
      <c r="E94" s="24"/>
      <c r="F94" s="15"/>
      <c r="G94" s="5" t="str">
        <f>IF(F94="","",INDEX(DPGF[DÉSIGNATION],MATCH(F94,DPGF[ART],0)))</f>
        <v/>
      </c>
      <c r="H94" s="4"/>
      <c r="I94" s="4"/>
      <c r="J94" s="6"/>
      <c r="K94" s="7" t="str">
        <f>IFERROR(VLOOKUP(CONCATENATE("Sous-total "&amp;$F94," ",$G94),$G$5:K$57,COLUMN(K94)-6,FALSE),"")</f>
        <v/>
      </c>
    </row>
    <row r="95" spans="1:11" s="8" customFormat="1">
      <c r="A95" s="1"/>
      <c r="B95" s="24" t="str">
        <f>IF(OR(A95=1,A95=2),COUNTIF($A$59:A95,"=1"),"")</f>
        <v/>
      </c>
      <c r="C95" s="24"/>
      <c r="D95" s="24"/>
      <c r="E95" s="24"/>
      <c r="F95" s="15"/>
      <c r="G95" s="67" t="str">
        <f>IF(F95="","",INDEX(DPGF[DÉSIGNATION],MATCH(F95,DPGF[ART],0)))</f>
        <v/>
      </c>
      <c r="H95" s="68"/>
      <c r="I95" s="68"/>
      <c r="J95" s="69"/>
      <c r="K95" s="7" t="str">
        <f>IFERROR(VLOOKUP(CONCATENATE("Sous-total "&amp;$F95," ",$G95),$G$5:K$57,COLUMN(K95)-6,FALSE),"")</f>
        <v/>
      </c>
    </row>
    <row r="96" spans="1:11" s="8" customFormat="1">
      <c r="A96" s="1"/>
      <c r="B96" s="24" t="str">
        <f>IF(OR(A96=1,A96=2),COUNTIF($A$59:A96,"=1"),"")</f>
        <v/>
      </c>
      <c r="C96" s="24"/>
      <c r="D96" s="24"/>
      <c r="E96" s="24"/>
      <c r="F96" s="15"/>
      <c r="G96" s="67" t="str">
        <f>IF(F96="","",INDEX(DPGF[DÉSIGNATION],MATCH(F96,DPGF[ART],0)))</f>
        <v/>
      </c>
      <c r="H96" s="68"/>
      <c r="I96" s="68"/>
      <c r="J96" s="69"/>
      <c r="K96" s="7" t="str">
        <f>IFERROR(VLOOKUP(CONCATENATE("Sous-total "&amp;$F96," ",$G96),$G$5:K$57,COLUMN(K96)-6,FALSE),"")</f>
        <v/>
      </c>
    </row>
    <row r="97" spans="1:11" s="4" customFormat="1">
      <c r="A97" s="1"/>
      <c r="B97" s="24"/>
      <c r="C97" s="24"/>
      <c r="D97" s="24"/>
      <c r="E97" s="24"/>
      <c r="F97" s="15"/>
      <c r="G97" s="70" t="s">
        <v>2</v>
      </c>
      <c r="H97" s="71"/>
      <c r="I97" s="71"/>
      <c r="J97" s="72"/>
      <c r="K97" s="7" t="str">
        <f>IF(SUM(K58:K96)=0,"",SUM(K58:K96))</f>
        <v/>
      </c>
    </row>
    <row r="98" spans="1:11" s="4" customFormat="1">
      <c r="A98" s="1"/>
      <c r="B98" s="24"/>
      <c r="C98" s="24"/>
      <c r="D98" s="24"/>
      <c r="E98" s="24"/>
      <c r="F98" s="15"/>
      <c r="G98" s="73">
        <v>0.2</v>
      </c>
      <c r="H98" s="74"/>
      <c r="I98" s="74"/>
      <c r="J98" s="75"/>
      <c r="K98" s="7" t="str">
        <f>IFERROR(K97*$G$98,"")</f>
        <v/>
      </c>
    </row>
    <row r="99" spans="1:11" s="9" customFormat="1" ht="15.6">
      <c r="A99" s="1"/>
      <c r="B99" s="25"/>
      <c r="C99" s="25"/>
      <c r="D99" s="25"/>
      <c r="E99" s="25"/>
      <c r="F99" s="37"/>
      <c r="G99" s="64" t="s">
        <v>4</v>
      </c>
      <c r="H99" s="65"/>
      <c r="I99" s="65"/>
      <c r="J99" s="66"/>
      <c r="K99" s="38" t="str">
        <f>IFERROR(K97+K98,"")</f>
        <v/>
      </c>
    </row>
  </sheetData>
  <sheetProtection sheet="1" formatCells="0" formatColumns="0" formatRows="0" insertRows="0" insertHyperlinks="0" deleteRows="0" sort="0" autoFilter="0" pivotTables="0"/>
  <mergeCells count="31">
    <mergeCell ref="G73:J73"/>
    <mergeCell ref="G75:J75"/>
    <mergeCell ref="G76:J76"/>
    <mergeCell ref="G69:J69"/>
    <mergeCell ref="G70:J70"/>
    <mergeCell ref="G71:J71"/>
    <mergeCell ref="F2:G2"/>
    <mergeCell ref="F1:K1"/>
    <mergeCell ref="H2:I2"/>
    <mergeCell ref="G67:J67"/>
    <mergeCell ref="G68:J68"/>
    <mergeCell ref="F3:I3"/>
    <mergeCell ref="J3:K3"/>
    <mergeCell ref="G60:J60"/>
    <mergeCell ref="G59:J59"/>
    <mergeCell ref="G99:J99"/>
    <mergeCell ref="G79:J79"/>
    <mergeCell ref="G61:J61"/>
    <mergeCell ref="G95:J95"/>
    <mergeCell ref="G96:J96"/>
    <mergeCell ref="G62:J62"/>
    <mergeCell ref="G63:J63"/>
    <mergeCell ref="G64:J64"/>
    <mergeCell ref="G74:J74"/>
    <mergeCell ref="G97:J97"/>
    <mergeCell ref="G98:J98"/>
    <mergeCell ref="G65:J65"/>
    <mergeCell ref="G66:J66"/>
    <mergeCell ref="G77:J77"/>
    <mergeCell ref="G78:J78"/>
    <mergeCell ref="G72:J72"/>
  </mergeCells>
  <phoneticPr fontId="0" type="noConversion"/>
  <conditionalFormatting sqref="A5:XFD56">
    <cfRule type="expression" dxfId="7" priority="34">
      <formula>$A5="P1"</formula>
    </cfRule>
    <cfRule type="expression" dxfId="6" priority="35">
      <formula>$A5="P2"</formula>
    </cfRule>
    <cfRule type="expression" dxfId="5" priority="36">
      <formula>$A5=1</formula>
    </cfRule>
    <cfRule type="expression" dxfId="4" priority="44">
      <formula>$A5=2</formula>
    </cfRule>
    <cfRule type="expression" dxfId="3" priority="45">
      <formula>$A5=3</formula>
    </cfRule>
    <cfRule type="expression" dxfId="2" priority="46">
      <formula>$A5=4</formula>
    </cfRule>
    <cfRule type="expression" dxfId="1" priority="52">
      <formula>$A5="ST"</formula>
    </cfRule>
  </conditionalFormatting>
  <conditionalFormatting sqref="G5:G56">
    <cfRule type="expression" dxfId="0" priority="1">
      <formula>$A5="ST"</formula>
    </cfRule>
  </conditionalFormatting>
  <dataValidations count="2">
    <dataValidation type="list" allowBlank="1" showInputMessage="1" sqref="A59:E59 A60:A99 A5:A58" xr:uid="{DDEBC469-8FA0-4429-9A42-B5ADB38429EB}">
      <formula1>"ST,1,2,3,4,P1,P2"</formula1>
    </dataValidation>
    <dataValidation type="list" allowBlank="1" showInputMessage="1" sqref="J5:J56" xr:uid="{5E7D0A88-AD2B-4460-9C68-43CC419180B3}">
      <formula1>"PM"</formula1>
    </dataValidation>
  </dataValidations>
  <printOptions horizontalCentered="1"/>
  <pageMargins left="0.59055118110236227" right="0.59055118110236227" top="0.78740157480314965" bottom="0.70866141732283472" header="0.35433070866141736" footer="0.51181102362204722"/>
  <pageSetup paperSize="9" scale="99" orientation="portrait" horizontalDpi="300" verticalDpi="300" r:id="rId1"/>
  <headerFooter scaleWithDoc="0" alignWithMargins="0">
    <oddHeader>&amp;L&amp;G</oddHeader>
    <oddFooter>&amp;L&amp;"Calibri,Normal"&amp;8&amp;K00-044N°/AFR&amp;R&amp;"Calibri,Normal"&amp;8&amp;K00-044page &amp;P sur &amp;N</oddFooter>
  </headerFooter>
  <ignoredErrors>
    <ignoredError sqref="K6:K13 B15:F15 K59:K62 B6:F13" unlockedFormula="1"/>
    <ignoredError sqref="G6:G7 G9:G10" calculatedColumn="1"/>
  </ignoredErrors>
  <legacyDrawing r:id="rId2"/>
  <legacyDrawingHF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</vt:lpstr>
      <vt:lpstr>DPGF!_Toc221203503</vt:lpstr>
      <vt:lpstr>DPGF!Impression_des_titres</vt:lpstr>
      <vt:lpstr>DPGF!Zone_d_impression</vt:lpstr>
    </vt:vector>
  </TitlesOfParts>
  <Company>ITH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53-xxxxx-AFR-LOT-DPGF</dc:title>
  <dc:creator>Peio Aguerrebere</dc:creator>
  <cp:lastModifiedBy>Peio Aguerrebere</cp:lastModifiedBy>
  <cp:lastPrinted>2025-12-03T16:02:36Z</cp:lastPrinted>
  <dcterms:created xsi:type="dcterms:W3CDTF">2003-11-03T08:35:21Z</dcterms:created>
  <dcterms:modified xsi:type="dcterms:W3CDTF">2026-03-04T09:22:25Z</dcterms:modified>
</cp:coreProperties>
</file>